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5. МП Развитие транспортной инфраструктуры с 2021 г\Разработка МП с 2021 г\2026\03. Июнь 2 сессии 2026\"/>
    </mc:Choice>
  </mc:AlternateContent>
  <bookViews>
    <workbookView xWindow="-120" yWindow="-120" windowWidth="29040" windowHeight="15840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1'!$A$1:$N$21</definedName>
    <definedName name="_xlnm.Print_Area" localSheetId="1">'Приложение 2-ТЭО'!$A$1:$BG$129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J14" i="2"/>
  <c r="BC91" i="1" l="1"/>
  <c r="AX91" i="1"/>
  <c r="AS91" i="1"/>
  <c r="AN91" i="1"/>
  <c r="AI91" i="1"/>
  <c r="AD91" i="1"/>
  <c r="Y91" i="1"/>
  <c r="T91" i="1"/>
  <c r="R91" i="1"/>
  <c r="O91" i="1" s="1"/>
  <c r="J91" i="1"/>
  <c r="I91" i="1"/>
  <c r="G91" i="1"/>
  <c r="BC90" i="1"/>
  <c r="AX90" i="1"/>
  <c r="AS90" i="1"/>
  <c r="AN90" i="1"/>
  <c r="AI90" i="1"/>
  <c r="AD90" i="1"/>
  <c r="Y90" i="1"/>
  <c r="T90" i="1"/>
  <c r="R90" i="1"/>
  <c r="H90" i="1" s="1"/>
  <c r="J90" i="1"/>
  <c r="I90" i="1"/>
  <c r="G90" i="1"/>
  <c r="AL88" i="1"/>
  <c r="BC128" i="1"/>
  <c r="AX128" i="1"/>
  <c r="AS128" i="1"/>
  <c r="AN128" i="1"/>
  <c r="AI128" i="1"/>
  <c r="AD128" i="1"/>
  <c r="Y128" i="1"/>
  <c r="T128" i="1"/>
  <c r="R128" i="1"/>
  <c r="O128" i="1" s="1"/>
  <c r="E128" i="1" s="1"/>
  <c r="J128" i="1"/>
  <c r="I128" i="1"/>
  <c r="H128" i="1"/>
  <c r="G128" i="1"/>
  <c r="F128" i="1"/>
  <c r="BC106" i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E106" i="1"/>
  <c r="E91" i="1" l="1"/>
  <c r="H91" i="1"/>
  <c r="O90" i="1"/>
  <c r="E90" i="1" s="1"/>
  <c r="AD110" i="1"/>
  <c r="BC114" i="1"/>
  <c r="AX114" i="1"/>
  <c r="AS114" i="1"/>
  <c r="AN114" i="1"/>
  <c r="AI114" i="1"/>
  <c r="AD114" i="1"/>
  <c r="Y114" i="1"/>
  <c r="T114" i="1"/>
  <c r="O114" i="1"/>
  <c r="J114" i="1"/>
  <c r="I114" i="1"/>
  <c r="H114" i="1"/>
  <c r="G114" i="1"/>
  <c r="F114" i="1"/>
  <c r="E114" i="1"/>
  <c r="J10" i="2" l="1"/>
  <c r="J17" i="2" l="1"/>
  <c r="I8" i="2"/>
  <c r="N8" i="2" l="1"/>
  <c r="M8" i="2"/>
  <c r="L8" i="2"/>
  <c r="K8" i="2"/>
  <c r="J8" i="2"/>
  <c r="AL26" i="1" l="1"/>
  <c r="BF65" i="1"/>
  <c r="BF64" i="1"/>
  <c r="BF63" i="1"/>
  <c r="BF62" i="1"/>
  <c r="BF61" i="1"/>
  <c r="BF60" i="1"/>
  <c r="BF59" i="1"/>
  <c r="BF58" i="1"/>
  <c r="BF57" i="1"/>
  <c r="BF56" i="1"/>
  <c r="BF55" i="1"/>
  <c r="BA65" i="1"/>
  <c r="BA64" i="1"/>
  <c r="BA63" i="1"/>
  <c r="BA62" i="1"/>
  <c r="BA61" i="1"/>
  <c r="BA60" i="1"/>
  <c r="BA59" i="1"/>
  <c r="BA58" i="1"/>
  <c r="BA57" i="1"/>
  <c r="BA56" i="1"/>
  <c r="BA55" i="1"/>
  <c r="AV65" i="1"/>
  <c r="AV64" i="1"/>
  <c r="AV63" i="1"/>
  <c r="AV62" i="1"/>
  <c r="AV61" i="1"/>
  <c r="AV60" i="1"/>
  <c r="AV59" i="1"/>
  <c r="AV58" i="1"/>
  <c r="AV57" i="1"/>
  <c r="AV56" i="1"/>
  <c r="AV55" i="1"/>
  <c r="AQ65" i="1"/>
  <c r="AQ64" i="1"/>
  <c r="AQ63" i="1"/>
  <c r="AQ62" i="1"/>
  <c r="AQ61" i="1"/>
  <c r="AQ60" i="1"/>
  <c r="AQ59" i="1"/>
  <c r="AQ58" i="1"/>
  <c r="AQ57" i="1"/>
  <c r="AQ56" i="1"/>
  <c r="AQ55" i="1"/>
  <c r="AL65" i="1"/>
  <c r="AL64" i="1"/>
  <c r="AL63" i="1"/>
  <c r="AL62" i="1"/>
  <c r="AL61" i="1"/>
  <c r="AL60" i="1"/>
  <c r="AL59" i="1"/>
  <c r="AL58" i="1"/>
  <c r="AL57" i="1"/>
  <c r="AL56" i="1"/>
  <c r="AL55" i="1"/>
  <c r="BC89" i="1"/>
  <c r="AX89" i="1"/>
  <c r="AS89" i="1"/>
  <c r="AN89" i="1"/>
  <c r="AI89" i="1"/>
  <c r="AD89" i="1"/>
  <c r="Y89" i="1"/>
  <c r="T89" i="1"/>
  <c r="R89" i="1"/>
  <c r="O89" i="1" s="1"/>
  <c r="J89" i="1"/>
  <c r="I89" i="1"/>
  <c r="G89" i="1"/>
  <c r="AL66" i="1"/>
  <c r="BC105" i="1"/>
  <c r="AX105" i="1"/>
  <c r="AS105" i="1"/>
  <c r="AN105" i="1"/>
  <c r="AI105" i="1"/>
  <c r="AD105" i="1"/>
  <c r="Y105" i="1"/>
  <c r="T105" i="1"/>
  <c r="O105" i="1"/>
  <c r="J105" i="1"/>
  <c r="I105" i="1"/>
  <c r="H105" i="1"/>
  <c r="G105" i="1"/>
  <c r="F105" i="1"/>
  <c r="BC88" i="1"/>
  <c r="AX88" i="1"/>
  <c r="AS88" i="1"/>
  <c r="AN88" i="1"/>
  <c r="AI88" i="1"/>
  <c r="AD88" i="1"/>
  <c r="Y88" i="1"/>
  <c r="T88" i="1"/>
  <c r="R88" i="1"/>
  <c r="O88" i="1" s="1"/>
  <c r="E88" i="1" s="1"/>
  <c r="J88" i="1"/>
  <c r="I88" i="1"/>
  <c r="G88" i="1"/>
  <c r="BC87" i="1"/>
  <c r="AX87" i="1"/>
  <c r="AS87" i="1"/>
  <c r="AN87" i="1"/>
  <c r="AI87" i="1"/>
  <c r="AD87" i="1"/>
  <c r="Y87" i="1"/>
  <c r="T87" i="1"/>
  <c r="R87" i="1"/>
  <c r="O87" i="1" s="1"/>
  <c r="J87" i="1"/>
  <c r="I87" i="1"/>
  <c r="H87" i="1"/>
  <c r="G87" i="1"/>
  <c r="H89" i="1" l="1"/>
  <c r="E105" i="1"/>
  <c r="E87" i="1"/>
  <c r="E89" i="1"/>
  <c r="H88" i="1"/>
  <c r="AL120" i="1" l="1"/>
  <c r="BC127" i="1"/>
  <c r="AX127" i="1"/>
  <c r="AS127" i="1"/>
  <c r="AN127" i="1"/>
  <c r="AI127" i="1"/>
  <c r="AD127" i="1"/>
  <c r="Y127" i="1"/>
  <c r="T127" i="1"/>
  <c r="R127" i="1"/>
  <c r="O127" i="1" s="1"/>
  <c r="E127" i="1" s="1"/>
  <c r="J127" i="1"/>
  <c r="I127" i="1"/>
  <c r="G127" i="1"/>
  <c r="F127" i="1"/>
  <c r="AL95" i="1"/>
  <c r="BC104" i="1"/>
  <c r="AX104" i="1"/>
  <c r="AS104" i="1"/>
  <c r="AN104" i="1"/>
  <c r="AI104" i="1"/>
  <c r="AD104" i="1"/>
  <c r="Y104" i="1"/>
  <c r="T104" i="1"/>
  <c r="O104" i="1"/>
  <c r="J104" i="1"/>
  <c r="I104" i="1"/>
  <c r="H104" i="1"/>
  <c r="G104" i="1"/>
  <c r="F104" i="1"/>
  <c r="BC103" i="1"/>
  <c r="AX103" i="1"/>
  <c r="AS103" i="1"/>
  <c r="AN103" i="1"/>
  <c r="AI103" i="1"/>
  <c r="AD103" i="1"/>
  <c r="Y103" i="1"/>
  <c r="T103" i="1"/>
  <c r="O103" i="1"/>
  <c r="J103" i="1"/>
  <c r="I103" i="1"/>
  <c r="H103" i="1"/>
  <c r="G103" i="1"/>
  <c r="F103" i="1"/>
  <c r="AK95" i="1"/>
  <c r="AM95" i="1"/>
  <c r="BC107" i="1"/>
  <c r="AX107" i="1"/>
  <c r="AS107" i="1"/>
  <c r="AN107" i="1"/>
  <c r="AI107" i="1"/>
  <c r="AD107" i="1"/>
  <c r="Y107" i="1"/>
  <c r="T107" i="1"/>
  <c r="O107" i="1"/>
  <c r="J107" i="1"/>
  <c r="I107" i="1"/>
  <c r="H107" i="1"/>
  <c r="G107" i="1"/>
  <c r="F107" i="1"/>
  <c r="H127" i="1" l="1"/>
  <c r="E103" i="1"/>
  <c r="E107" i="1"/>
  <c r="E104" i="1"/>
  <c r="AJ12" i="1"/>
  <c r="AK12" i="1"/>
  <c r="AL12" i="1"/>
  <c r="AM12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BC17" i="1"/>
  <c r="AX17" i="1"/>
  <c r="AS17" i="1"/>
  <c r="AN17" i="1"/>
  <c r="AI17" i="1"/>
  <c r="AD17" i="1"/>
  <c r="Y17" i="1"/>
  <c r="T17" i="1"/>
  <c r="O17" i="1"/>
  <c r="J17" i="1"/>
  <c r="I17" i="1"/>
  <c r="H17" i="1"/>
  <c r="G17" i="1"/>
  <c r="F17" i="1"/>
  <c r="BC86" i="1"/>
  <c r="AX86" i="1"/>
  <c r="AS86" i="1"/>
  <c r="AN86" i="1"/>
  <c r="AI86" i="1"/>
  <c r="AD86" i="1"/>
  <c r="Y86" i="1"/>
  <c r="T86" i="1"/>
  <c r="R86" i="1"/>
  <c r="O86" i="1" s="1"/>
  <c r="J86" i="1"/>
  <c r="I86" i="1"/>
  <c r="G86" i="1"/>
  <c r="BC85" i="1"/>
  <c r="AX85" i="1"/>
  <c r="AS85" i="1"/>
  <c r="AN85" i="1"/>
  <c r="AI85" i="1"/>
  <c r="AD85" i="1"/>
  <c r="Y85" i="1"/>
  <c r="T85" i="1"/>
  <c r="R85" i="1"/>
  <c r="O85" i="1" s="1"/>
  <c r="J85" i="1"/>
  <c r="I85" i="1"/>
  <c r="G85" i="1"/>
  <c r="E18" i="1" l="1"/>
  <c r="E86" i="1"/>
  <c r="E85" i="1"/>
  <c r="E17" i="1"/>
  <c r="H86" i="1"/>
  <c r="H85" i="1"/>
  <c r="AQ94" i="1"/>
  <c r="AL94" i="1"/>
  <c r="I14" i="2" l="1"/>
  <c r="AG29" i="1" l="1"/>
  <c r="AG32" i="1"/>
  <c r="AG92" i="1"/>
  <c r="AG12" i="1" l="1"/>
  <c r="AD16" i="1" l="1"/>
  <c r="AF67" i="1" l="1"/>
  <c r="BC84" i="1"/>
  <c r="AX84" i="1"/>
  <c r="AS84" i="1"/>
  <c r="AN84" i="1"/>
  <c r="AI84" i="1"/>
  <c r="AD84" i="1"/>
  <c r="Y84" i="1"/>
  <c r="T84" i="1"/>
  <c r="R84" i="1"/>
  <c r="O84" i="1" s="1"/>
  <c r="J84" i="1"/>
  <c r="I84" i="1"/>
  <c r="G84" i="1"/>
  <c r="AG83" i="1"/>
  <c r="AG38" i="1"/>
  <c r="AG102" i="1"/>
  <c r="BG12" i="1"/>
  <c r="BF12" i="1"/>
  <c r="BE12" i="1"/>
  <c r="BD12" i="1"/>
  <c r="BB12" i="1"/>
  <c r="BA12" i="1"/>
  <c r="AZ12" i="1"/>
  <c r="AY12" i="1"/>
  <c r="AW12" i="1"/>
  <c r="AV12" i="1"/>
  <c r="AU12" i="1"/>
  <c r="AT12" i="1"/>
  <c r="AR12" i="1"/>
  <c r="AQ12" i="1"/>
  <c r="AP12" i="1"/>
  <c r="AO12" i="1"/>
  <c r="AH12" i="1"/>
  <c r="AE12" i="1"/>
  <c r="AF12" i="1"/>
  <c r="BC15" i="1"/>
  <c r="AX15" i="1"/>
  <c r="AS15" i="1"/>
  <c r="AN15" i="1"/>
  <c r="AI15" i="1"/>
  <c r="AD15" i="1"/>
  <c r="Y15" i="1"/>
  <c r="T15" i="1"/>
  <c r="O15" i="1"/>
  <c r="J15" i="1"/>
  <c r="I15" i="1"/>
  <c r="H15" i="1"/>
  <c r="G15" i="1"/>
  <c r="F15" i="1"/>
  <c r="AG82" i="1"/>
  <c r="AG79" i="1"/>
  <c r="H84" i="1" l="1"/>
  <c r="E84" i="1"/>
  <c r="E15" i="1"/>
  <c r="BG95" i="1"/>
  <c r="BF95" i="1"/>
  <c r="BE95" i="1"/>
  <c r="BB95" i="1"/>
  <c r="BA95" i="1"/>
  <c r="AZ95" i="1"/>
  <c r="AW95" i="1"/>
  <c r="AV95" i="1"/>
  <c r="AU95" i="1"/>
  <c r="AR95" i="1"/>
  <c r="AQ95" i="1"/>
  <c r="AP95" i="1"/>
  <c r="AH95" i="1"/>
  <c r="AG95" i="1"/>
  <c r="AF95" i="1"/>
  <c r="AC95" i="1"/>
  <c r="AA95" i="1"/>
  <c r="X95" i="1"/>
  <c r="V95" i="1"/>
  <c r="S95" i="1"/>
  <c r="R95" i="1"/>
  <c r="Q95" i="1"/>
  <c r="N95" i="1"/>
  <c r="L95" i="1"/>
  <c r="AC12" i="1" l="1"/>
  <c r="AB12" i="1"/>
  <c r="AA12" i="1"/>
  <c r="X12" i="1"/>
  <c r="W12" i="1"/>
  <c r="V12" i="1"/>
  <c r="S12" i="1"/>
  <c r="R12" i="1"/>
  <c r="Q12" i="1"/>
  <c r="N12" i="1"/>
  <c r="M12" i="1"/>
  <c r="L12" i="1"/>
  <c r="BC16" i="1"/>
  <c r="AX16" i="1"/>
  <c r="AS16" i="1"/>
  <c r="AN16" i="1"/>
  <c r="AI16" i="1"/>
  <c r="Y16" i="1"/>
  <c r="T16" i="1"/>
  <c r="O16" i="1"/>
  <c r="J16" i="1"/>
  <c r="I16" i="1"/>
  <c r="H16" i="1"/>
  <c r="G16" i="1"/>
  <c r="F16" i="1"/>
  <c r="E16" i="1" l="1"/>
  <c r="BG67" i="1"/>
  <c r="BF67" i="1"/>
  <c r="BE67" i="1"/>
  <c r="BB67" i="1"/>
  <c r="BA67" i="1"/>
  <c r="AZ67" i="1"/>
  <c r="AW67" i="1"/>
  <c r="AV67" i="1"/>
  <c r="AU67" i="1"/>
  <c r="AR67" i="1"/>
  <c r="AQ67" i="1"/>
  <c r="AP67" i="1"/>
  <c r="AM67" i="1"/>
  <c r="AL67" i="1"/>
  <c r="AK67" i="1"/>
  <c r="AH67" i="1"/>
  <c r="AC67" i="1"/>
  <c r="AA67" i="1"/>
  <c r="X67" i="1"/>
  <c r="V67" i="1"/>
  <c r="S67" i="1"/>
  <c r="Q67" i="1"/>
  <c r="N67" i="1"/>
  <c r="L67" i="1"/>
  <c r="BC92" i="1"/>
  <c r="AX92" i="1"/>
  <c r="AS92" i="1"/>
  <c r="AN92" i="1"/>
  <c r="AI92" i="1"/>
  <c r="AD92" i="1"/>
  <c r="Y92" i="1"/>
  <c r="T92" i="1"/>
  <c r="R92" i="1"/>
  <c r="O92" i="1" s="1"/>
  <c r="J92" i="1"/>
  <c r="I92" i="1"/>
  <c r="G92" i="1"/>
  <c r="BC83" i="1"/>
  <c r="AX83" i="1"/>
  <c r="AS83" i="1"/>
  <c r="AN83" i="1"/>
  <c r="AI83" i="1"/>
  <c r="AD83" i="1"/>
  <c r="Y83" i="1"/>
  <c r="T83" i="1"/>
  <c r="R83" i="1"/>
  <c r="O83" i="1" s="1"/>
  <c r="J83" i="1"/>
  <c r="I83" i="1"/>
  <c r="G83" i="1"/>
  <c r="AG80" i="1"/>
  <c r="AG67" i="1" s="1"/>
  <c r="Y102" i="1"/>
  <c r="H92" i="1" l="1"/>
  <c r="H83" i="1"/>
  <c r="E92" i="1"/>
  <c r="E83" i="1"/>
  <c r="BC102" i="1"/>
  <c r="AX102" i="1"/>
  <c r="AS102" i="1"/>
  <c r="AN102" i="1"/>
  <c r="AI102" i="1"/>
  <c r="AD102" i="1"/>
  <c r="T102" i="1"/>
  <c r="O102" i="1"/>
  <c r="J102" i="1"/>
  <c r="I102" i="1"/>
  <c r="H102" i="1"/>
  <c r="G102" i="1"/>
  <c r="F102" i="1"/>
  <c r="AG26" i="1"/>
  <c r="R110" i="1"/>
  <c r="AG110" i="1"/>
  <c r="AL110" i="1"/>
  <c r="AD115" i="1"/>
  <c r="E102" i="1" l="1"/>
  <c r="K67" i="1"/>
  <c r="P67" i="1"/>
  <c r="U67" i="1"/>
  <c r="Z67" i="1"/>
  <c r="AE67" i="1"/>
  <c r="AJ67" i="1"/>
  <c r="AO67" i="1"/>
  <c r="AT67" i="1"/>
  <c r="AY67" i="1"/>
  <c r="BD67" i="1"/>
  <c r="Y82" i="1"/>
  <c r="T82" i="1"/>
  <c r="R82" i="1"/>
  <c r="O82" i="1" s="1"/>
  <c r="J82" i="1"/>
  <c r="I82" i="1"/>
  <c r="G82" i="1"/>
  <c r="BC82" i="1"/>
  <c r="AX82" i="1"/>
  <c r="AS82" i="1"/>
  <c r="AN82" i="1"/>
  <c r="AI82" i="1"/>
  <c r="AD82" i="1"/>
  <c r="H82" i="1" l="1"/>
  <c r="E82" i="1"/>
  <c r="K12" i="1" l="1"/>
  <c r="P12" i="1"/>
  <c r="U12" i="1"/>
  <c r="Z12" i="1"/>
  <c r="J13" i="1"/>
  <c r="BC14" i="1"/>
  <c r="AX14" i="1"/>
  <c r="AS14" i="1"/>
  <c r="AN14" i="1"/>
  <c r="AI14" i="1"/>
  <c r="AD14" i="1"/>
  <c r="Y14" i="1"/>
  <c r="T14" i="1"/>
  <c r="O14" i="1"/>
  <c r="J14" i="1"/>
  <c r="I14" i="1"/>
  <c r="H14" i="1"/>
  <c r="G14" i="1"/>
  <c r="F14" i="1"/>
  <c r="BC13" i="1"/>
  <c r="AX13" i="1"/>
  <c r="AS13" i="1"/>
  <c r="AN13" i="1"/>
  <c r="AI13" i="1"/>
  <c r="AD13" i="1"/>
  <c r="Y13" i="1"/>
  <c r="T13" i="1"/>
  <c r="O13" i="1"/>
  <c r="I13" i="1"/>
  <c r="H13" i="1"/>
  <c r="H12" i="1" s="1"/>
  <c r="G13" i="1"/>
  <c r="F13" i="1"/>
  <c r="F12" i="1" s="1"/>
  <c r="K19" i="1"/>
  <c r="L19" i="1"/>
  <c r="N19" i="1"/>
  <c r="P19" i="1"/>
  <c r="Q19" i="1"/>
  <c r="S19" i="1"/>
  <c r="U19" i="1"/>
  <c r="V19" i="1"/>
  <c r="X19" i="1"/>
  <c r="Z19" i="1"/>
  <c r="AA19" i="1"/>
  <c r="AA11" i="1" s="1"/>
  <c r="AC19" i="1"/>
  <c r="AE19" i="1"/>
  <c r="AF19" i="1"/>
  <c r="AF11" i="1" s="1"/>
  <c r="AH19" i="1"/>
  <c r="AJ19" i="1"/>
  <c r="AK19" i="1"/>
  <c r="AL19" i="1"/>
  <c r="AM19" i="1"/>
  <c r="AO19" i="1"/>
  <c r="AP19" i="1"/>
  <c r="AP11" i="1" s="1"/>
  <c r="AQ19" i="1"/>
  <c r="AR19" i="1"/>
  <c r="AT19" i="1"/>
  <c r="AU19" i="1"/>
  <c r="AV19" i="1"/>
  <c r="AV11" i="1" s="1"/>
  <c r="AW19" i="1"/>
  <c r="AY19" i="1"/>
  <c r="AZ19" i="1"/>
  <c r="BA19" i="1"/>
  <c r="BA11" i="1" s="1"/>
  <c r="BB19" i="1"/>
  <c r="BD19" i="1"/>
  <c r="BE19" i="1"/>
  <c r="BF19" i="1"/>
  <c r="BG19" i="1"/>
  <c r="AD12" i="1" l="1"/>
  <c r="AI12" i="1"/>
  <c r="AX12" i="1"/>
  <c r="AN12" i="1"/>
  <c r="AS12" i="1"/>
  <c r="BC12" i="1"/>
  <c r="Y12" i="1"/>
  <c r="I12" i="1"/>
  <c r="J12" i="1"/>
  <c r="O12" i="1"/>
  <c r="AT11" i="1"/>
  <c r="P11" i="1"/>
  <c r="G12" i="1"/>
  <c r="T12" i="1"/>
  <c r="L11" i="1"/>
  <c r="BE11" i="1"/>
  <c r="AK11" i="1"/>
  <c r="BD11" i="1"/>
  <c r="AO11" i="1"/>
  <c r="AJ11" i="1"/>
  <c r="BG11" i="1"/>
  <c r="BB11" i="1"/>
  <c r="AM11" i="1"/>
  <c r="AH11" i="1"/>
  <c r="X11" i="1"/>
  <c r="S11" i="1"/>
  <c r="N11" i="1"/>
  <c r="AZ11" i="1"/>
  <c r="K11" i="1"/>
  <c r="BF11" i="1"/>
  <c r="AL11" i="1"/>
  <c r="AQ11" i="1"/>
  <c r="AC11" i="1"/>
  <c r="AW11" i="1"/>
  <c r="AU11" i="1"/>
  <c r="V11" i="1"/>
  <c r="Q11" i="1"/>
  <c r="AR11" i="1"/>
  <c r="AY11" i="1"/>
  <c r="AE11" i="1"/>
  <c r="Z11" i="1"/>
  <c r="U11" i="1"/>
  <c r="E13" i="1"/>
  <c r="E14" i="1"/>
  <c r="E12" i="1" l="1"/>
  <c r="AG19" i="1"/>
  <c r="AG11" i="1" s="1"/>
  <c r="BC81" i="1"/>
  <c r="AX81" i="1"/>
  <c r="AS81" i="1"/>
  <c r="AN81" i="1"/>
  <c r="AI81" i="1"/>
  <c r="AD81" i="1"/>
  <c r="Y81" i="1"/>
  <c r="T81" i="1"/>
  <c r="R81" i="1"/>
  <c r="O81" i="1" s="1"/>
  <c r="J81" i="1"/>
  <c r="I81" i="1"/>
  <c r="G81" i="1"/>
  <c r="F81" i="1"/>
  <c r="BC80" i="1"/>
  <c r="AX80" i="1"/>
  <c r="AS80" i="1"/>
  <c r="AN80" i="1"/>
  <c r="AI80" i="1"/>
  <c r="AD80" i="1"/>
  <c r="Y80" i="1"/>
  <c r="T80" i="1"/>
  <c r="R80" i="1"/>
  <c r="O80" i="1" s="1"/>
  <c r="J80" i="1"/>
  <c r="I80" i="1"/>
  <c r="G80" i="1"/>
  <c r="F80" i="1"/>
  <c r="BC79" i="1"/>
  <c r="AX79" i="1"/>
  <c r="AS79" i="1"/>
  <c r="AN79" i="1"/>
  <c r="AI79" i="1"/>
  <c r="AD79" i="1"/>
  <c r="Y79" i="1"/>
  <c r="T79" i="1"/>
  <c r="R79" i="1"/>
  <c r="H79" i="1" s="1"/>
  <c r="J79" i="1"/>
  <c r="I79" i="1"/>
  <c r="G79" i="1"/>
  <c r="F79" i="1"/>
  <c r="H81" i="1" l="1"/>
  <c r="E81" i="1"/>
  <c r="E80" i="1"/>
  <c r="H80" i="1"/>
  <c r="O79" i="1"/>
  <c r="E79" i="1" s="1"/>
  <c r="AG40" i="1"/>
  <c r="AB77" i="1" l="1"/>
  <c r="AB66" i="1"/>
  <c r="AB38" i="1"/>
  <c r="AB24" i="1" l="1"/>
  <c r="AB74" i="1"/>
  <c r="AB67" i="1" s="1"/>
  <c r="AB101" i="1"/>
  <c r="AB95" i="1" s="1"/>
  <c r="H9" i="2" l="1"/>
  <c r="BC129" i="1"/>
  <c r="AX129" i="1"/>
  <c r="AS129" i="1"/>
  <c r="AN129" i="1"/>
  <c r="AI129" i="1"/>
  <c r="AD129" i="1"/>
  <c r="Y129" i="1"/>
  <c r="T129" i="1"/>
  <c r="R129" i="1"/>
  <c r="O129" i="1" s="1"/>
  <c r="J129" i="1"/>
  <c r="I129" i="1"/>
  <c r="G129" i="1"/>
  <c r="F129" i="1"/>
  <c r="AB26" i="1"/>
  <c r="AB94" i="1"/>
  <c r="H129" i="1" l="1"/>
  <c r="E129" i="1"/>
  <c r="BC78" i="1"/>
  <c r="AX78" i="1"/>
  <c r="AS78" i="1"/>
  <c r="AN78" i="1"/>
  <c r="AI78" i="1"/>
  <c r="AD78" i="1"/>
  <c r="Y78" i="1"/>
  <c r="T78" i="1"/>
  <c r="R78" i="1"/>
  <c r="O78" i="1" s="1"/>
  <c r="J78" i="1"/>
  <c r="I78" i="1"/>
  <c r="G78" i="1"/>
  <c r="F78" i="1"/>
  <c r="H78" i="1" l="1"/>
  <c r="E78" i="1"/>
  <c r="AB33" i="1"/>
  <c r="K110" i="1" l="1"/>
  <c r="L110" i="1"/>
  <c r="N110" i="1"/>
  <c r="P110" i="1"/>
  <c r="Q110" i="1"/>
  <c r="S110" i="1"/>
  <c r="U110" i="1"/>
  <c r="V110" i="1"/>
  <c r="W110" i="1"/>
  <c r="X110" i="1"/>
  <c r="Z110" i="1"/>
  <c r="AA110" i="1"/>
  <c r="AB110" i="1"/>
  <c r="AC110" i="1"/>
  <c r="AE110" i="1"/>
  <c r="AF110" i="1"/>
  <c r="AH110" i="1"/>
  <c r="AJ110" i="1"/>
  <c r="AK110" i="1"/>
  <c r="AM110" i="1"/>
  <c r="AO110" i="1"/>
  <c r="AP110" i="1"/>
  <c r="AQ110" i="1"/>
  <c r="AR110" i="1"/>
  <c r="AT110" i="1"/>
  <c r="AU110" i="1"/>
  <c r="AV110" i="1"/>
  <c r="AW110" i="1"/>
  <c r="AY110" i="1"/>
  <c r="AZ110" i="1"/>
  <c r="BA110" i="1"/>
  <c r="BB110" i="1"/>
  <c r="BD110" i="1"/>
  <c r="BE110" i="1"/>
  <c r="BF110" i="1"/>
  <c r="BG110" i="1"/>
  <c r="BC115" i="1"/>
  <c r="AX115" i="1"/>
  <c r="AS115" i="1"/>
  <c r="AN115" i="1"/>
  <c r="AI115" i="1"/>
  <c r="Y115" i="1"/>
  <c r="T115" i="1"/>
  <c r="O115" i="1"/>
  <c r="J115" i="1"/>
  <c r="I115" i="1"/>
  <c r="H115" i="1"/>
  <c r="G115" i="1"/>
  <c r="F115" i="1"/>
  <c r="E115" i="1" l="1"/>
  <c r="AB25" i="1" l="1"/>
  <c r="AB19" i="1" s="1"/>
  <c r="AB11" i="1" s="1"/>
  <c r="K120" i="1" l="1"/>
  <c r="L120" i="1"/>
  <c r="N120" i="1"/>
  <c r="P120" i="1"/>
  <c r="Q120" i="1"/>
  <c r="S120" i="1"/>
  <c r="U120" i="1"/>
  <c r="V120" i="1"/>
  <c r="W120" i="1"/>
  <c r="X120" i="1"/>
  <c r="Z120" i="1"/>
  <c r="AA120" i="1"/>
  <c r="AB120" i="1"/>
  <c r="AC120" i="1"/>
  <c r="AE120" i="1"/>
  <c r="AF120" i="1"/>
  <c r="AG120" i="1"/>
  <c r="AH120" i="1"/>
  <c r="AJ120" i="1"/>
  <c r="AK120" i="1"/>
  <c r="AM120" i="1"/>
  <c r="AO120" i="1"/>
  <c r="AP120" i="1"/>
  <c r="AQ120" i="1"/>
  <c r="AR120" i="1"/>
  <c r="AT120" i="1"/>
  <c r="AU120" i="1"/>
  <c r="AV120" i="1"/>
  <c r="AW120" i="1"/>
  <c r="AY120" i="1"/>
  <c r="AZ120" i="1"/>
  <c r="BA120" i="1"/>
  <c r="BB120" i="1"/>
  <c r="BD120" i="1"/>
  <c r="BE120" i="1"/>
  <c r="BF120" i="1"/>
  <c r="BG120" i="1"/>
  <c r="BC77" i="1"/>
  <c r="AX77" i="1"/>
  <c r="AS77" i="1"/>
  <c r="AN77" i="1"/>
  <c r="AI77" i="1"/>
  <c r="AD77" i="1"/>
  <c r="Y77" i="1"/>
  <c r="T77" i="1"/>
  <c r="R77" i="1"/>
  <c r="O77" i="1" s="1"/>
  <c r="J77" i="1"/>
  <c r="I77" i="1"/>
  <c r="G77" i="1"/>
  <c r="F77" i="1"/>
  <c r="H14" i="2"/>
  <c r="BC76" i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BC37" i="1"/>
  <c r="AX37" i="1"/>
  <c r="AS37" i="1"/>
  <c r="AN37" i="1"/>
  <c r="AI37" i="1"/>
  <c r="AD37" i="1"/>
  <c r="Y37" i="1"/>
  <c r="T37" i="1"/>
  <c r="O37" i="1"/>
  <c r="J37" i="1"/>
  <c r="I37" i="1"/>
  <c r="G37" i="1"/>
  <c r="F37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C126" i="1"/>
  <c r="AX126" i="1"/>
  <c r="AS126" i="1"/>
  <c r="AN126" i="1"/>
  <c r="AI126" i="1"/>
  <c r="AD126" i="1"/>
  <c r="Y126" i="1"/>
  <c r="T126" i="1"/>
  <c r="R126" i="1"/>
  <c r="O126" i="1" s="1"/>
  <c r="J126" i="1"/>
  <c r="I126" i="1"/>
  <c r="G126" i="1"/>
  <c r="F126" i="1"/>
  <c r="K95" i="1"/>
  <c r="P95" i="1"/>
  <c r="U95" i="1"/>
  <c r="Z95" i="1"/>
  <c r="AE95" i="1"/>
  <c r="AJ95" i="1"/>
  <c r="AO95" i="1"/>
  <c r="AT95" i="1"/>
  <c r="AY95" i="1"/>
  <c r="BD95" i="1"/>
  <c r="BC101" i="1"/>
  <c r="AX101" i="1"/>
  <c r="AS101" i="1"/>
  <c r="AN101" i="1"/>
  <c r="AI101" i="1"/>
  <c r="AD101" i="1"/>
  <c r="Y101" i="1"/>
  <c r="T101" i="1"/>
  <c r="O101" i="1"/>
  <c r="J101" i="1"/>
  <c r="I101" i="1"/>
  <c r="H101" i="1"/>
  <c r="G101" i="1"/>
  <c r="F101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H126" i="1" l="1"/>
  <c r="H77" i="1"/>
  <c r="E77" i="1"/>
  <c r="E75" i="1"/>
  <c r="E76" i="1"/>
  <c r="E74" i="1"/>
  <c r="E37" i="1"/>
  <c r="H37" i="1"/>
  <c r="E126" i="1"/>
  <c r="E101" i="1"/>
  <c r="W33" i="1" l="1"/>
  <c r="W25" i="1"/>
  <c r="W69" i="1" l="1"/>
  <c r="W67" i="1" s="1"/>
  <c r="W26" i="1" l="1"/>
  <c r="W29" i="1"/>
  <c r="BC73" i="1"/>
  <c r="AX73" i="1"/>
  <c r="AS73" i="1"/>
  <c r="AN73" i="1"/>
  <c r="AI73" i="1"/>
  <c r="AD73" i="1"/>
  <c r="Y73" i="1"/>
  <c r="T73" i="1"/>
  <c r="O73" i="1"/>
  <c r="J73" i="1"/>
  <c r="I73" i="1"/>
  <c r="H73" i="1"/>
  <c r="G73" i="1"/>
  <c r="F73" i="1"/>
  <c r="E73" i="1" l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E23" i="1" l="1"/>
  <c r="W32" i="1"/>
  <c r="W19" i="1" s="1"/>
  <c r="W11" i="1" s="1"/>
  <c r="W100" i="1"/>
  <c r="W95" i="1" s="1"/>
  <c r="W94" i="1" l="1"/>
  <c r="R94" i="1"/>
  <c r="G9" i="2"/>
  <c r="W48" i="1"/>
  <c r="W51" i="1"/>
  <c r="BC100" i="1" l="1"/>
  <c r="AX100" i="1"/>
  <c r="AS100" i="1"/>
  <c r="AN100" i="1"/>
  <c r="AI100" i="1"/>
  <c r="AD100" i="1"/>
  <c r="Y100" i="1"/>
  <c r="T100" i="1"/>
  <c r="O100" i="1"/>
  <c r="J100" i="1"/>
  <c r="I100" i="1"/>
  <c r="H100" i="1"/>
  <c r="G100" i="1"/>
  <c r="F100" i="1"/>
  <c r="E100" i="1" l="1"/>
  <c r="BC72" i="1" l="1"/>
  <c r="AX72" i="1"/>
  <c r="AS72" i="1"/>
  <c r="AN72" i="1"/>
  <c r="AI72" i="1"/>
  <c r="AD72" i="1"/>
  <c r="Y72" i="1"/>
  <c r="T72" i="1"/>
  <c r="O72" i="1"/>
  <c r="J72" i="1"/>
  <c r="I72" i="1"/>
  <c r="H72" i="1"/>
  <c r="G72" i="1"/>
  <c r="F72" i="1"/>
  <c r="E72" i="1" l="1"/>
  <c r="R33" i="1"/>
  <c r="R125" i="1" l="1"/>
  <c r="R120" i="1" s="1"/>
  <c r="R31" i="1"/>
  <c r="R38" i="1"/>
  <c r="R69" i="1" l="1"/>
  <c r="R67" i="1" s="1"/>
  <c r="R32" i="1" l="1"/>
  <c r="R19" i="1" s="1"/>
  <c r="R11" i="1" s="1"/>
  <c r="BC125" i="1" l="1"/>
  <c r="AX125" i="1"/>
  <c r="AS125" i="1"/>
  <c r="AN125" i="1"/>
  <c r="AI125" i="1"/>
  <c r="AD125" i="1"/>
  <c r="Y125" i="1"/>
  <c r="T125" i="1"/>
  <c r="O125" i="1"/>
  <c r="J125" i="1"/>
  <c r="I125" i="1"/>
  <c r="H125" i="1"/>
  <c r="G125" i="1"/>
  <c r="F125" i="1"/>
  <c r="E125" i="1" l="1"/>
  <c r="K54" i="1"/>
  <c r="L54" i="1"/>
  <c r="N54" i="1"/>
  <c r="P54" i="1"/>
  <c r="Q54" i="1"/>
  <c r="R54" i="1"/>
  <c r="S54" i="1"/>
  <c r="U54" i="1"/>
  <c r="V54" i="1"/>
  <c r="W54" i="1"/>
  <c r="X54" i="1"/>
  <c r="Z54" i="1"/>
  <c r="AA54" i="1"/>
  <c r="AB54" i="1"/>
  <c r="AC54" i="1"/>
  <c r="AE54" i="1"/>
  <c r="AF54" i="1"/>
  <c r="AG54" i="1"/>
  <c r="AH54" i="1"/>
  <c r="AJ54" i="1"/>
  <c r="AK54" i="1"/>
  <c r="AL54" i="1"/>
  <c r="AM54" i="1"/>
  <c r="AO54" i="1"/>
  <c r="AP54" i="1"/>
  <c r="AQ54" i="1"/>
  <c r="AR54" i="1"/>
  <c r="AT54" i="1"/>
  <c r="AU54" i="1"/>
  <c r="AV54" i="1"/>
  <c r="AW54" i="1"/>
  <c r="AY54" i="1"/>
  <c r="AZ54" i="1"/>
  <c r="BA54" i="1"/>
  <c r="BB54" i="1"/>
  <c r="BD54" i="1"/>
  <c r="BE54" i="1"/>
  <c r="BF54" i="1"/>
  <c r="BG54" i="1"/>
  <c r="BC66" i="1"/>
  <c r="AX66" i="1"/>
  <c r="AS66" i="1"/>
  <c r="AN66" i="1"/>
  <c r="AI66" i="1"/>
  <c r="AD66" i="1"/>
  <c r="Y66" i="1"/>
  <c r="T66" i="1"/>
  <c r="BC71" i="1"/>
  <c r="AX71" i="1"/>
  <c r="AS71" i="1"/>
  <c r="AN71" i="1"/>
  <c r="AI71" i="1"/>
  <c r="AD71" i="1"/>
  <c r="Y71" i="1"/>
  <c r="T71" i="1"/>
  <c r="O71" i="1"/>
  <c r="J71" i="1"/>
  <c r="I71" i="1"/>
  <c r="H71" i="1"/>
  <c r="G71" i="1"/>
  <c r="F71" i="1"/>
  <c r="BC99" i="1"/>
  <c r="AX99" i="1"/>
  <c r="AS99" i="1"/>
  <c r="AN99" i="1"/>
  <c r="AI99" i="1"/>
  <c r="AD99" i="1"/>
  <c r="Y99" i="1"/>
  <c r="T99" i="1"/>
  <c r="O99" i="1"/>
  <c r="J99" i="1"/>
  <c r="I99" i="1"/>
  <c r="H99" i="1"/>
  <c r="G99" i="1"/>
  <c r="F99" i="1"/>
  <c r="E71" i="1" l="1"/>
  <c r="E99" i="1"/>
  <c r="M49" i="1"/>
  <c r="M45" i="1"/>
  <c r="M44" i="1"/>
  <c r="J41" i="1" l="1"/>
  <c r="O41" i="1"/>
  <c r="BC42" i="1" l="1"/>
  <c r="BC43" i="1"/>
  <c r="BC44" i="1"/>
  <c r="BC45" i="1"/>
  <c r="BC46" i="1"/>
  <c r="BC47" i="1"/>
  <c r="BC48" i="1"/>
  <c r="BC49" i="1"/>
  <c r="BC50" i="1"/>
  <c r="BC51" i="1"/>
  <c r="BC52" i="1"/>
  <c r="BC41" i="1"/>
  <c r="AX42" i="1"/>
  <c r="AX43" i="1"/>
  <c r="AX44" i="1"/>
  <c r="AX45" i="1"/>
  <c r="AX46" i="1"/>
  <c r="AX47" i="1"/>
  <c r="AX48" i="1"/>
  <c r="AX49" i="1"/>
  <c r="AX50" i="1"/>
  <c r="AX51" i="1"/>
  <c r="AX52" i="1"/>
  <c r="AX41" i="1"/>
  <c r="AS42" i="1"/>
  <c r="AS43" i="1"/>
  <c r="AS44" i="1"/>
  <c r="AS45" i="1"/>
  <c r="AS46" i="1"/>
  <c r="AS47" i="1"/>
  <c r="AS48" i="1"/>
  <c r="AS49" i="1"/>
  <c r="AS50" i="1"/>
  <c r="AS51" i="1"/>
  <c r="AS52" i="1"/>
  <c r="AS41" i="1"/>
  <c r="AN42" i="1"/>
  <c r="AN43" i="1"/>
  <c r="AN44" i="1"/>
  <c r="AN45" i="1"/>
  <c r="AN46" i="1"/>
  <c r="AN47" i="1"/>
  <c r="AN48" i="1"/>
  <c r="AN49" i="1"/>
  <c r="AN50" i="1"/>
  <c r="AN51" i="1"/>
  <c r="AN52" i="1"/>
  <c r="AN41" i="1"/>
  <c r="AI42" i="1"/>
  <c r="AI43" i="1"/>
  <c r="AI44" i="1"/>
  <c r="AI45" i="1"/>
  <c r="AI46" i="1"/>
  <c r="AI47" i="1"/>
  <c r="AI48" i="1"/>
  <c r="AI49" i="1"/>
  <c r="AI50" i="1"/>
  <c r="AI51" i="1"/>
  <c r="AI52" i="1"/>
  <c r="AI41" i="1"/>
  <c r="AD42" i="1"/>
  <c r="AD43" i="1"/>
  <c r="AD44" i="1"/>
  <c r="AD45" i="1"/>
  <c r="AD46" i="1"/>
  <c r="AD47" i="1"/>
  <c r="AD48" i="1"/>
  <c r="AD49" i="1"/>
  <c r="AD50" i="1"/>
  <c r="AD51" i="1"/>
  <c r="AD52" i="1"/>
  <c r="AD41" i="1"/>
  <c r="Y42" i="1"/>
  <c r="Y43" i="1"/>
  <c r="Y44" i="1"/>
  <c r="Y45" i="1"/>
  <c r="Y46" i="1"/>
  <c r="Y47" i="1"/>
  <c r="Y48" i="1"/>
  <c r="Y49" i="1"/>
  <c r="Y50" i="1"/>
  <c r="Y51" i="1"/>
  <c r="Y52" i="1"/>
  <c r="Y41" i="1"/>
  <c r="T42" i="1"/>
  <c r="T43" i="1"/>
  <c r="T44" i="1"/>
  <c r="T45" i="1"/>
  <c r="T46" i="1"/>
  <c r="T47" i="1"/>
  <c r="T48" i="1"/>
  <c r="T49" i="1"/>
  <c r="T50" i="1"/>
  <c r="T51" i="1"/>
  <c r="T52" i="1"/>
  <c r="T41" i="1"/>
  <c r="O42" i="1"/>
  <c r="O43" i="1"/>
  <c r="O44" i="1"/>
  <c r="O45" i="1"/>
  <c r="O46" i="1"/>
  <c r="O47" i="1"/>
  <c r="O48" i="1"/>
  <c r="O49" i="1"/>
  <c r="O50" i="1"/>
  <c r="O51" i="1"/>
  <c r="O52" i="1"/>
  <c r="O66" i="1"/>
  <c r="BC65" i="1"/>
  <c r="AX65" i="1"/>
  <c r="AS65" i="1"/>
  <c r="AN65" i="1"/>
  <c r="AI65" i="1"/>
  <c r="AD65" i="1"/>
  <c r="Y65" i="1"/>
  <c r="T65" i="1"/>
  <c r="O65" i="1"/>
  <c r="BC64" i="1"/>
  <c r="AX64" i="1"/>
  <c r="AS64" i="1"/>
  <c r="AN64" i="1"/>
  <c r="AI64" i="1"/>
  <c r="AD64" i="1"/>
  <c r="Y64" i="1"/>
  <c r="T64" i="1"/>
  <c r="O64" i="1"/>
  <c r="BC63" i="1"/>
  <c r="AX63" i="1"/>
  <c r="AS63" i="1"/>
  <c r="AN63" i="1"/>
  <c r="AI63" i="1"/>
  <c r="AD63" i="1"/>
  <c r="Y63" i="1"/>
  <c r="T63" i="1"/>
  <c r="O63" i="1"/>
  <c r="BC62" i="1"/>
  <c r="AX62" i="1"/>
  <c r="AS62" i="1"/>
  <c r="AN62" i="1"/>
  <c r="AI62" i="1"/>
  <c r="AD62" i="1"/>
  <c r="Y62" i="1"/>
  <c r="T62" i="1"/>
  <c r="O62" i="1"/>
  <c r="BC61" i="1"/>
  <c r="AX61" i="1"/>
  <c r="AS61" i="1"/>
  <c r="AN61" i="1"/>
  <c r="AI61" i="1"/>
  <c r="AD61" i="1"/>
  <c r="Y61" i="1"/>
  <c r="T61" i="1"/>
  <c r="O61" i="1"/>
  <c r="BC60" i="1"/>
  <c r="AX60" i="1"/>
  <c r="AS60" i="1"/>
  <c r="AN60" i="1"/>
  <c r="AI60" i="1"/>
  <c r="AD60" i="1"/>
  <c r="Y60" i="1"/>
  <c r="T60" i="1"/>
  <c r="O60" i="1"/>
  <c r="BC59" i="1"/>
  <c r="AX59" i="1"/>
  <c r="AS59" i="1"/>
  <c r="AN59" i="1"/>
  <c r="AI59" i="1"/>
  <c r="AD59" i="1"/>
  <c r="Y59" i="1"/>
  <c r="T59" i="1"/>
  <c r="O59" i="1"/>
  <c r="BC58" i="1"/>
  <c r="AX58" i="1"/>
  <c r="AS58" i="1"/>
  <c r="AN58" i="1"/>
  <c r="AI58" i="1"/>
  <c r="AD58" i="1"/>
  <c r="Y58" i="1"/>
  <c r="T58" i="1"/>
  <c r="O58" i="1"/>
  <c r="BC57" i="1"/>
  <c r="AX57" i="1"/>
  <c r="AS57" i="1"/>
  <c r="AN57" i="1"/>
  <c r="AI57" i="1"/>
  <c r="AD57" i="1"/>
  <c r="Y57" i="1"/>
  <c r="T57" i="1"/>
  <c r="O57" i="1"/>
  <c r="BC56" i="1"/>
  <c r="AX56" i="1"/>
  <c r="AS56" i="1"/>
  <c r="AN56" i="1"/>
  <c r="AI56" i="1"/>
  <c r="AD56" i="1"/>
  <c r="Y56" i="1"/>
  <c r="T56" i="1"/>
  <c r="O56" i="1"/>
  <c r="BC55" i="1"/>
  <c r="AX55" i="1"/>
  <c r="AS55" i="1"/>
  <c r="AN55" i="1"/>
  <c r="AI55" i="1"/>
  <c r="AD55" i="1"/>
  <c r="Y55" i="1"/>
  <c r="T55" i="1"/>
  <c r="O55" i="1"/>
  <c r="M66" i="1"/>
  <c r="M54" i="1" s="1"/>
  <c r="BC39" i="1"/>
  <c r="AX39" i="1"/>
  <c r="AS39" i="1"/>
  <c r="AN39" i="1"/>
  <c r="AI39" i="1"/>
  <c r="AD39" i="1"/>
  <c r="Y39" i="1"/>
  <c r="T39" i="1"/>
  <c r="BC38" i="1"/>
  <c r="AX38" i="1"/>
  <c r="AS38" i="1"/>
  <c r="AN38" i="1"/>
  <c r="AI38" i="1"/>
  <c r="AD38" i="1"/>
  <c r="Y38" i="1"/>
  <c r="T38" i="1"/>
  <c r="BC36" i="1"/>
  <c r="AX36" i="1"/>
  <c r="AS36" i="1"/>
  <c r="AN36" i="1"/>
  <c r="AI36" i="1"/>
  <c r="AD36" i="1"/>
  <c r="Y36" i="1"/>
  <c r="T36" i="1"/>
  <c r="BC35" i="1"/>
  <c r="AX35" i="1"/>
  <c r="AS35" i="1"/>
  <c r="AN35" i="1"/>
  <c r="AI35" i="1"/>
  <c r="AD35" i="1"/>
  <c r="Y35" i="1"/>
  <c r="T35" i="1"/>
  <c r="Y33" i="1"/>
  <c r="T33" i="1"/>
  <c r="O33" i="1"/>
  <c r="Y32" i="1"/>
  <c r="T32" i="1"/>
  <c r="O32" i="1"/>
  <c r="Y31" i="1"/>
  <c r="T31" i="1"/>
  <c r="O31" i="1"/>
  <c r="Y30" i="1"/>
  <c r="T30" i="1"/>
  <c r="O30" i="1"/>
  <c r="Y29" i="1"/>
  <c r="T29" i="1"/>
  <c r="O29" i="1"/>
  <c r="Y28" i="1"/>
  <c r="T28" i="1"/>
  <c r="O28" i="1"/>
  <c r="Y27" i="1"/>
  <c r="T27" i="1"/>
  <c r="O27" i="1"/>
  <c r="Y26" i="1"/>
  <c r="T26" i="1"/>
  <c r="O26" i="1"/>
  <c r="Y25" i="1"/>
  <c r="T25" i="1"/>
  <c r="O25" i="1"/>
  <c r="Y24" i="1"/>
  <c r="T24" i="1"/>
  <c r="O24" i="1"/>
  <c r="Y22" i="1"/>
  <c r="T22" i="1"/>
  <c r="O22" i="1"/>
  <c r="Y21" i="1"/>
  <c r="T21" i="1"/>
  <c r="O21" i="1"/>
  <c r="Y20" i="1"/>
  <c r="T20" i="1"/>
  <c r="O20" i="1"/>
  <c r="AD54" i="1" l="1"/>
  <c r="O19" i="1"/>
  <c r="O11" i="1" s="1"/>
  <c r="T19" i="1"/>
  <c r="T11" i="1" s="1"/>
  <c r="Y19" i="1"/>
  <c r="Y11" i="1" s="1"/>
  <c r="AN34" i="1"/>
  <c r="AN54" i="1"/>
  <c r="AN40" i="1"/>
  <c r="O54" i="1"/>
  <c r="BC54" i="1"/>
  <c r="AX54" i="1"/>
  <c r="AS54" i="1"/>
  <c r="AI54" i="1"/>
  <c r="Y54" i="1"/>
  <c r="T54" i="1"/>
  <c r="K34" i="1"/>
  <c r="L34" i="1"/>
  <c r="M34" i="1"/>
  <c r="N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O35" i="1"/>
  <c r="J35" i="1"/>
  <c r="I35" i="1"/>
  <c r="H35" i="1"/>
  <c r="G35" i="1"/>
  <c r="F35" i="1"/>
  <c r="BC113" i="1"/>
  <c r="AX113" i="1"/>
  <c r="AS113" i="1"/>
  <c r="AN113" i="1"/>
  <c r="AI113" i="1"/>
  <c r="AD113" i="1"/>
  <c r="Y113" i="1"/>
  <c r="T113" i="1"/>
  <c r="O113" i="1"/>
  <c r="J113" i="1"/>
  <c r="I113" i="1"/>
  <c r="H113" i="1"/>
  <c r="G113" i="1"/>
  <c r="F113" i="1"/>
  <c r="BC112" i="1"/>
  <c r="AX112" i="1"/>
  <c r="AS112" i="1"/>
  <c r="AN112" i="1"/>
  <c r="AI112" i="1"/>
  <c r="AD112" i="1"/>
  <c r="Y112" i="1"/>
  <c r="T112" i="1"/>
  <c r="O112" i="1"/>
  <c r="J112" i="1"/>
  <c r="I112" i="1"/>
  <c r="G112" i="1"/>
  <c r="F112" i="1"/>
  <c r="M68" i="1"/>
  <c r="M67" i="1" s="1"/>
  <c r="M31" i="1"/>
  <c r="M27" i="1"/>
  <c r="M19" i="1" l="1"/>
  <c r="M11" i="1" s="1"/>
  <c r="E113" i="1"/>
  <c r="E35" i="1"/>
  <c r="E112" i="1"/>
  <c r="H112" i="1"/>
  <c r="BC124" i="1"/>
  <c r="AX124" i="1"/>
  <c r="AS124" i="1"/>
  <c r="AN124" i="1"/>
  <c r="AI124" i="1"/>
  <c r="AD124" i="1"/>
  <c r="Y124" i="1"/>
  <c r="T124" i="1"/>
  <c r="O124" i="1"/>
  <c r="J124" i="1"/>
  <c r="I124" i="1"/>
  <c r="H124" i="1"/>
  <c r="G124" i="1"/>
  <c r="F124" i="1"/>
  <c r="M94" i="1"/>
  <c r="BC70" i="1"/>
  <c r="AX70" i="1"/>
  <c r="AS70" i="1"/>
  <c r="AN70" i="1"/>
  <c r="AI70" i="1"/>
  <c r="AD70" i="1"/>
  <c r="Y70" i="1"/>
  <c r="T70" i="1"/>
  <c r="O70" i="1"/>
  <c r="J70" i="1"/>
  <c r="I70" i="1"/>
  <c r="H70" i="1"/>
  <c r="G70" i="1"/>
  <c r="F70" i="1"/>
  <c r="M121" i="1"/>
  <c r="M120" i="1" s="1"/>
  <c r="M117" i="1"/>
  <c r="E124" i="1" l="1"/>
  <c r="E70" i="1"/>
  <c r="BC123" i="1"/>
  <c r="AX123" i="1"/>
  <c r="AS123" i="1"/>
  <c r="AN123" i="1"/>
  <c r="AI123" i="1"/>
  <c r="AD123" i="1"/>
  <c r="Y123" i="1"/>
  <c r="T123" i="1"/>
  <c r="O123" i="1"/>
  <c r="J123" i="1"/>
  <c r="I123" i="1"/>
  <c r="H123" i="1"/>
  <c r="G123" i="1"/>
  <c r="F123" i="1"/>
  <c r="E123" i="1" l="1"/>
  <c r="BC69" i="1"/>
  <c r="AX69" i="1"/>
  <c r="AS69" i="1"/>
  <c r="AN69" i="1"/>
  <c r="AI69" i="1"/>
  <c r="AD69" i="1"/>
  <c r="Y69" i="1"/>
  <c r="T69" i="1"/>
  <c r="O69" i="1"/>
  <c r="J69" i="1"/>
  <c r="I69" i="1"/>
  <c r="H69" i="1"/>
  <c r="G69" i="1"/>
  <c r="F69" i="1"/>
  <c r="E69" i="1" l="1"/>
  <c r="BC122" i="1"/>
  <c r="AX122" i="1"/>
  <c r="AS122" i="1"/>
  <c r="AN122" i="1"/>
  <c r="AI122" i="1"/>
  <c r="AD122" i="1"/>
  <c r="Y122" i="1"/>
  <c r="T122" i="1"/>
  <c r="O122" i="1"/>
  <c r="J122" i="1"/>
  <c r="I122" i="1"/>
  <c r="H122" i="1"/>
  <c r="G122" i="1"/>
  <c r="F122" i="1"/>
  <c r="E122" i="1" l="1"/>
  <c r="M97" i="1"/>
  <c r="M95" i="1" s="1"/>
  <c r="M111" i="1"/>
  <c r="M110" i="1" s="1"/>
  <c r="F66" i="1" l="1"/>
  <c r="G66" i="1"/>
  <c r="H66" i="1"/>
  <c r="I66" i="1"/>
  <c r="J66" i="1"/>
  <c r="BC121" i="1"/>
  <c r="BC120" i="1" s="1"/>
  <c r="AX121" i="1"/>
  <c r="AX120" i="1" s="1"/>
  <c r="AS121" i="1"/>
  <c r="AS120" i="1" s="1"/>
  <c r="AN121" i="1"/>
  <c r="AN120" i="1" s="1"/>
  <c r="AI121" i="1"/>
  <c r="AI120" i="1" s="1"/>
  <c r="AD121" i="1"/>
  <c r="AD120" i="1" s="1"/>
  <c r="Y121" i="1"/>
  <c r="Y120" i="1" s="1"/>
  <c r="T121" i="1"/>
  <c r="T120" i="1" s="1"/>
  <c r="O121" i="1"/>
  <c r="O120" i="1" s="1"/>
  <c r="J121" i="1"/>
  <c r="J120" i="1" s="1"/>
  <c r="I121" i="1"/>
  <c r="I120" i="1" s="1"/>
  <c r="H121" i="1"/>
  <c r="H120" i="1" s="1"/>
  <c r="G121" i="1"/>
  <c r="G120" i="1" s="1"/>
  <c r="F121" i="1"/>
  <c r="F120" i="1" s="1"/>
  <c r="BC119" i="1"/>
  <c r="BC118" i="1" s="1"/>
  <c r="AX119" i="1"/>
  <c r="AS119" i="1"/>
  <c r="AS118" i="1" s="1"/>
  <c r="AN119" i="1"/>
  <c r="AN118" i="1" s="1"/>
  <c r="AI119" i="1"/>
  <c r="AI118" i="1" s="1"/>
  <c r="AD119" i="1"/>
  <c r="AD118" i="1" s="1"/>
  <c r="Y119" i="1"/>
  <c r="Y118" i="1" s="1"/>
  <c r="T119" i="1"/>
  <c r="T118" i="1" s="1"/>
  <c r="O119" i="1"/>
  <c r="O118" i="1" s="1"/>
  <c r="J119" i="1"/>
  <c r="J118" i="1" s="1"/>
  <c r="I119" i="1"/>
  <c r="I118" i="1" s="1"/>
  <c r="H119" i="1"/>
  <c r="H118" i="1" s="1"/>
  <c r="G119" i="1"/>
  <c r="G118" i="1" s="1"/>
  <c r="F119" i="1"/>
  <c r="F118" i="1" s="1"/>
  <c r="BG118" i="1"/>
  <c r="BF118" i="1"/>
  <c r="BE118" i="1"/>
  <c r="BD118" i="1"/>
  <c r="BB118" i="1"/>
  <c r="BA118" i="1"/>
  <c r="AZ118" i="1"/>
  <c r="AY118" i="1"/>
  <c r="AX118" i="1"/>
  <c r="AW118" i="1"/>
  <c r="AV118" i="1"/>
  <c r="AU118" i="1"/>
  <c r="AT118" i="1"/>
  <c r="AR118" i="1"/>
  <c r="AQ118" i="1"/>
  <c r="AP118" i="1"/>
  <c r="AO118" i="1"/>
  <c r="AM118" i="1"/>
  <c r="AL118" i="1"/>
  <c r="AK118" i="1"/>
  <c r="AJ118" i="1"/>
  <c r="AH118" i="1"/>
  <c r="AG118" i="1"/>
  <c r="AF118" i="1"/>
  <c r="AE118" i="1"/>
  <c r="AC118" i="1"/>
  <c r="AB118" i="1"/>
  <c r="AA118" i="1"/>
  <c r="Z118" i="1"/>
  <c r="X118" i="1"/>
  <c r="W118" i="1"/>
  <c r="V118" i="1"/>
  <c r="U118" i="1"/>
  <c r="S118" i="1"/>
  <c r="R118" i="1"/>
  <c r="Q118" i="1"/>
  <c r="P118" i="1"/>
  <c r="N118" i="1"/>
  <c r="M118" i="1"/>
  <c r="L118" i="1"/>
  <c r="K118" i="1"/>
  <c r="E66" i="1" l="1"/>
  <c r="E121" i="1"/>
  <c r="E120" i="1" s="1"/>
  <c r="E119" i="1"/>
  <c r="E118" i="1" s="1"/>
  <c r="M53" i="1"/>
  <c r="K53" i="1"/>
  <c r="L53" i="1"/>
  <c r="N53" i="1"/>
  <c r="P53" i="1"/>
  <c r="Q53" i="1"/>
  <c r="R53" i="1"/>
  <c r="U53" i="1"/>
  <c r="V53" i="1"/>
  <c r="W53" i="1"/>
  <c r="X53" i="1"/>
  <c r="Z53" i="1"/>
  <c r="AA53" i="1"/>
  <c r="AC53" i="1"/>
  <c r="AF53" i="1"/>
  <c r="AG53" i="1"/>
  <c r="AH53" i="1"/>
  <c r="AK53" i="1"/>
  <c r="AO53" i="1"/>
  <c r="AP53" i="1"/>
  <c r="AQ53" i="1"/>
  <c r="AR53" i="1"/>
  <c r="AU53" i="1"/>
  <c r="AV53" i="1"/>
  <c r="AW53" i="1"/>
  <c r="AZ53" i="1"/>
  <c r="BA53" i="1"/>
  <c r="BB53" i="1"/>
  <c r="BD53" i="1"/>
  <c r="BE53" i="1"/>
  <c r="BF53" i="1"/>
  <c r="AE53" i="1" l="1"/>
  <c r="S53" i="1"/>
  <c r="AL53" i="1"/>
  <c r="AB53" i="1"/>
  <c r="AY53" i="1"/>
  <c r="BG53" i="1"/>
  <c r="AT53" i="1"/>
  <c r="AJ53" i="1"/>
  <c r="AM53" i="1"/>
  <c r="BC98" i="1" l="1"/>
  <c r="AX98" i="1"/>
  <c r="AS98" i="1"/>
  <c r="AN98" i="1"/>
  <c r="AI98" i="1"/>
  <c r="AD98" i="1"/>
  <c r="Y98" i="1"/>
  <c r="T98" i="1"/>
  <c r="O98" i="1"/>
  <c r="J98" i="1"/>
  <c r="I98" i="1"/>
  <c r="H98" i="1"/>
  <c r="G98" i="1"/>
  <c r="F98" i="1"/>
  <c r="BC117" i="1"/>
  <c r="BC116" i="1" s="1"/>
  <c r="AX117" i="1"/>
  <c r="AX116" i="1" s="1"/>
  <c r="AS117" i="1"/>
  <c r="AS116" i="1" s="1"/>
  <c r="AN117" i="1"/>
  <c r="AN116" i="1" s="1"/>
  <c r="AI117" i="1"/>
  <c r="AI116" i="1" s="1"/>
  <c r="AD117" i="1"/>
  <c r="AD116" i="1" s="1"/>
  <c r="Y117" i="1"/>
  <c r="Y116" i="1" s="1"/>
  <c r="T117" i="1"/>
  <c r="T116" i="1" s="1"/>
  <c r="O117" i="1"/>
  <c r="O116" i="1" s="1"/>
  <c r="J117" i="1"/>
  <c r="I117" i="1"/>
  <c r="I116" i="1" s="1"/>
  <c r="H117" i="1"/>
  <c r="H116" i="1" s="1"/>
  <c r="G117" i="1"/>
  <c r="G116" i="1" s="1"/>
  <c r="F117" i="1"/>
  <c r="F116" i="1" s="1"/>
  <c r="BG116" i="1"/>
  <c r="BF116" i="1"/>
  <c r="BE116" i="1"/>
  <c r="BD116" i="1"/>
  <c r="BB116" i="1"/>
  <c r="BA116" i="1"/>
  <c r="AZ116" i="1"/>
  <c r="AY116" i="1"/>
  <c r="AW116" i="1"/>
  <c r="AV116" i="1"/>
  <c r="AU116" i="1"/>
  <c r="AT116" i="1"/>
  <c r="AR116" i="1"/>
  <c r="AQ116" i="1"/>
  <c r="AP116" i="1"/>
  <c r="AO116" i="1"/>
  <c r="AM116" i="1"/>
  <c r="AL116" i="1"/>
  <c r="AK116" i="1"/>
  <c r="AJ116" i="1"/>
  <c r="AH116" i="1"/>
  <c r="AG116" i="1"/>
  <c r="AF116" i="1"/>
  <c r="AE116" i="1"/>
  <c r="AC116" i="1"/>
  <c r="AB116" i="1"/>
  <c r="AA116" i="1"/>
  <c r="Z116" i="1"/>
  <c r="X116" i="1"/>
  <c r="W116" i="1"/>
  <c r="V116" i="1"/>
  <c r="U116" i="1"/>
  <c r="S116" i="1"/>
  <c r="R116" i="1"/>
  <c r="Q116" i="1"/>
  <c r="P116" i="1"/>
  <c r="N116" i="1"/>
  <c r="M116" i="1"/>
  <c r="L116" i="1"/>
  <c r="K116" i="1"/>
  <c r="BC68" i="1"/>
  <c r="BC67" i="1" s="1"/>
  <c r="AX68" i="1"/>
  <c r="AX67" i="1" s="1"/>
  <c r="AS68" i="1"/>
  <c r="AS67" i="1" s="1"/>
  <c r="AN68" i="1"/>
  <c r="AN67" i="1" s="1"/>
  <c r="AI68" i="1"/>
  <c r="AI67" i="1" s="1"/>
  <c r="AD68" i="1"/>
  <c r="AD67" i="1" s="1"/>
  <c r="Y68" i="1"/>
  <c r="Y67" i="1" s="1"/>
  <c r="T68" i="1"/>
  <c r="T67" i="1" s="1"/>
  <c r="O68" i="1"/>
  <c r="O67" i="1" s="1"/>
  <c r="J68" i="1"/>
  <c r="J67" i="1" s="1"/>
  <c r="I68" i="1"/>
  <c r="I67" i="1" s="1"/>
  <c r="H68" i="1"/>
  <c r="H67" i="1" s="1"/>
  <c r="G68" i="1"/>
  <c r="G67" i="1" s="1"/>
  <c r="F68" i="1"/>
  <c r="F67" i="1" s="1"/>
  <c r="BC97" i="1"/>
  <c r="AX97" i="1"/>
  <c r="AS97" i="1"/>
  <c r="AN97" i="1"/>
  <c r="AI97" i="1"/>
  <c r="AD97" i="1"/>
  <c r="Y97" i="1"/>
  <c r="T97" i="1"/>
  <c r="O97" i="1"/>
  <c r="J97" i="1"/>
  <c r="I97" i="1"/>
  <c r="H97" i="1"/>
  <c r="G97" i="1"/>
  <c r="F97" i="1"/>
  <c r="BC111" i="1"/>
  <c r="BC110" i="1" s="1"/>
  <c r="AX111" i="1"/>
  <c r="AX110" i="1" s="1"/>
  <c r="AS111" i="1"/>
  <c r="AS110" i="1" s="1"/>
  <c r="AN111" i="1"/>
  <c r="AN110" i="1" s="1"/>
  <c r="AI111" i="1"/>
  <c r="AI110" i="1" s="1"/>
  <c r="AD111" i="1"/>
  <c r="Y111" i="1"/>
  <c r="Y110" i="1" s="1"/>
  <c r="T111" i="1"/>
  <c r="T110" i="1" s="1"/>
  <c r="O111" i="1"/>
  <c r="O110" i="1" s="1"/>
  <c r="J111" i="1"/>
  <c r="J110" i="1" s="1"/>
  <c r="I111" i="1"/>
  <c r="I110" i="1" s="1"/>
  <c r="H111" i="1"/>
  <c r="H110" i="1" s="1"/>
  <c r="G111" i="1"/>
  <c r="G110" i="1" s="1"/>
  <c r="F111" i="1"/>
  <c r="F110" i="1" s="1"/>
  <c r="BC109" i="1"/>
  <c r="BC108" i="1" s="1"/>
  <c r="AX109" i="1"/>
  <c r="AX108" i="1" s="1"/>
  <c r="AS109" i="1"/>
  <c r="AS108" i="1" s="1"/>
  <c r="AN109" i="1"/>
  <c r="AN108" i="1" s="1"/>
  <c r="AI109" i="1"/>
  <c r="AI108" i="1" s="1"/>
  <c r="AD109" i="1"/>
  <c r="AD108" i="1" s="1"/>
  <c r="Y109" i="1"/>
  <c r="Y108" i="1" s="1"/>
  <c r="T109" i="1"/>
  <c r="T108" i="1" s="1"/>
  <c r="O109" i="1"/>
  <c r="O108" i="1" s="1"/>
  <c r="J109" i="1"/>
  <c r="J108" i="1" s="1"/>
  <c r="I109" i="1"/>
  <c r="I108" i="1" s="1"/>
  <c r="H109" i="1"/>
  <c r="H108" i="1" s="1"/>
  <c r="G109" i="1"/>
  <c r="G108" i="1" s="1"/>
  <c r="F109" i="1"/>
  <c r="F108" i="1" s="1"/>
  <c r="BG108" i="1"/>
  <c r="BF108" i="1"/>
  <c r="BE108" i="1"/>
  <c r="BD108" i="1"/>
  <c r="BB108" i="1"/>
  <c r="BA108" i="1"/>
  <c r="AZ108" i="1"/>
  <c r="AY108" i="1"/>
  <c r="AW108" i="1"/>
  <c r="AV108" i="1"/>
  <c r="AU108" i="1"/>
  <c r="AT108" i="1"/>
  <c r="AR108" i="1"/>
  <c r="AQ108" i="1"/>
  <c r="AP108" i="1"/>
  <c r="AO108" i="1"/>
  <c r="AM108" i="1"/>
  <c r="AL108" i="1"/>
  <c r="AK108" i="1"/>
  <c r="AJ108" i="1"/>
  <c r="AH108" i="1"/>
  <c r="AG108" i="1"/>
  <c r="AF108" i="1"/>
  <c r="AE108" i="1"/>
  <c r="AC108" i="1"/>
  <c r="AB108" i="1"/>
  <c r="AA108" i="1"/>
  <c r="Z108" i="1"/>
  <c r="X108" i="1"/>
  <c r="W108" i="1"/>
  <c r="V108" i="1"/>
  <c r="U108" i="1"/>
  <c r="S108" i="1"/>
  <c r="R108" i="1"/>
  <c r="Q108" i="1"/>
  <c r="P108" i="1"/>
  <c r="N108" i="1"/>
  <c r="M108" i="1"/>
  <c r="L108" i="1"/>
  <c r="K108" i="1"/>
  <c r="AD53" i="1" l="1"/>
  <c r="E97" i="1"/>
  <c r="E111" i="1"/>
  <c r="E110" i="1" s="1"/>
  <c r="E68" i="1"/>
  <c r="E67" i="1" s="1"/>
  <c r="E98" i="1"/>
  <c r="E109" i="1"/>
  <c r="E108" i="1" s="1"/>
  <c r="E117" i="1"/>
  <c r="E116" i="1" s="1"/>
  <c r="J116" i="1"/>
  <c r="K93" i="1"/>
  <c r="L93" i="1"/>
  <c r="M93" i="1"/>
  <c r="N93" i="1"/>
  <c r="P93" i="1"/>
  <c r="Q93" i="1"/>
  <c r="R93" i="1"/>
  <c r="S93" i="1"/>
  <c r="U93" i="1"/>
  <c r="V93" i="1"/>
  <c r="W93" i="1"/>
  <c r="X93" i="1"/>
  <c r="Z93" i="1"/>
  <c r="AA93" i="1"/>
  <c r="AB93" i="1"/>
  <c r="AC93" i="1"/>
  <c r="AE93" i="1"/>
  <c r="AF93" i="1"/>
  <c r="AG93" i="1"/>
  <c r="AG10" i="1" s="1"/>
  <c r="AH93" i="1"/>
  <c r="AJ93" i="1"/>
  <c r="AK93" i="1"/>
  <c r="AL93" i="1"/>
  <c r="AM93" i="1"/>
  <c r="AO93" i="1"/>
  <c r="AP93" i="1"/>
  <c r="AQ93" i="1"/>
  <c r="AR93" i="1"/>
  <c r="AT93" i="1"/>
  <c r="AU93" i="1"/>
  <c r="AV93" i="1"/>
  <c r="AW93" i="1"/>
  <c r="AY93" i="1"/>
  <c r="AZ93" i="1"/>
  <c r="BA93" i="1"/>
  <c r="BB93" i="1"/>
  <c r="BD93" i="1"/>
  <c r="BE93" i="1"/>
  <c r="BF93" i="1"/>
  <c r="BG93" i="1"/>
  <c r="Z40" i="1" l="1"/>
  <c r="AA40" i="1"/>
  <c r="AB40" i="1"/>
  <c r="AC40" i="1"/>
  <c r="AE40" i="1"/>
  <c r="AF40" i="1"/>
  <c r="AH40" i="1"/>
  <c r="X40" i="1"/>
  <c r="V40" i="1"/>
  <c r="O96" i="1" l="1"/>
  <c r="O95" i="1" s="1"/>
  <c r="BC96" i="1"/>
  <c r="BC95" i="1" s="1"/>
  <c r="AX96" i="1"/>
  <c r="AX95" i="1" s="1"/>
  <c r="AS96" i="1"/>
  <c r="AS95" i="1" s="1"/>
  <c r="AN96" i="1"/>
  <c r="AN95" i="1" s="1"/>
  <c r="AI96" i="1"/>
  <c r="AI95" i="1" s="1"/>
  <c r="AD96" i="1"/>
  <c r="AD95" i="1" s="1"/>
  <c r="Y96" i="1"/>
  <c r="Y95" i="1" s="1"/>
  <c r="T96" i="1"/>
  <c r="T95" i="1" s="1"/>
  <c r="J96" i="1"/>
  <c r="J95" i="1" s="1"/>
  <c r="I96" i="1"/>
  <c r="I95" i="1" s="1"/>
  <c r="H96" i="1"/>
  <c r="H95" i="1" s="1"/>
  <c r="G96" i="1"/>
  <c r="G95" i="1" s="1"/>
  <c r="F96" i="1"/>
  <c r="F95" i="1" s="1"/>
  <c r="BC94" i="1"/>
  <c r="BC93" i="1" s="1"/>
  <c r="AX94" i="1"/>
  <c r="AX93" i="1" s="1"/>
  <c r="AS94" i="1"/>
  <c r="AS93" i="1" s="1"/>
  <c r="AN94" i="1"/>
  <c r="AN93" i="1" s="1"/>
  <c r="AI94" i="1"/>
  <c r="AI93" i="1" s="1"/>
  <c r="AD94" i="1"/>
  <c r="AD93" i="1" s="1"/>
  <c r="Y94" i="1"/>
  <c r="Y93" i="1" s="1"/>
  <c r="T94" i="1"/>
  <c r="T93" i="1" s="1"/>
  <c r="O94" i="1"/>
  <c r="O93" i="1" s="1"/>
  <c r="J94" i="1"/>
  <c r="J93" i="1" s="1"/>
  <c r="I94" i="1"/>
  <c r="I93" i="1" s="1"/>
  <c r="H94" i="1"/>
  <c r="H93" i="1" s="1"/>
  <c r="G94" i="1"/>
  <c r="G93" i="1" s="1"/>
  <c r="F94" i="1"/>
  <c r="F93" i="1" s="1"/>
  <c r="E96" i="1" l="1"/>
  <c r="E95" i="1" s="1"/>
  <c r="E94" i="1"/>
  <c r="E93" i="1" s="1"/>
  <c r="V10" i="1" l="1"/>
  <c r="X10" i="1"/>
  <c r="AA10" i="1"/>
  <c r="AC10" i="1"/>
  <c r="AF10" i="1"/>
  <c r="AH10" i="1"/>
  <c r="M40" i="1"/>
  <c r="H55" i="1"/>
  <c r="J65" i="1"/>
  <c r="I65" i="1"/>
  <c r="H65" i="1"/>
  <c r="G65" i="1"/>
  <c r="F65" i="1"/>
  <c r="J64" i="1"/>
  <c r="I64" i="1"/>
  <c r="H64" i="1"/>
  <c r="G64" i="1"/>
  <c r="F64" i="1"/>
  <c r="J63" i="1"/>
  <c r="I63" i="1"/>
  <c r="H63" i="1"/>
  <c r="G63" i="1"/>
  <c r="F63" i="1"/>
  <c r="J62" i="1"/>
  <c r="I62" i="1"/>
  <c r="H62" i="1"/>
  <c r="G62" i="1"/>
  <c r="F62" i="1"/>
  <c r="J61" i="1"/>
  <c r="I61" i="1"/>
  <c r="H61" i="1"/>
  <c r="G61" i="1"/>
  <c r="F61" i="1"/>
  <c r="J60" i="1"/>
  <c r="I60" i="1"/>
  <c r="H60" i="1"/>
  <c r="G60" i="1"/>
  <c r="F60" i="1"/>
  <c r="J59" i="1"/>
  <c r="I59" i="1"/>
  <c r="H59" i="1"/>
  <c r="G59" i="1"/>
  <c r="F59" i="1"/>
  <c r="J58" i="1"/>
  <c r="I58" i="1"/>
  <c r="H58" i="1"/>
  <c r="G58" i="1"/>
  <c r="F58" i="1"/>
  <c r="J57" i="1"/>
  <c r="I57" i="1"/>
  <c r="H57" i="1"/>
  <c r="G57" i="1"/>
  <c r="F57" i="1"/>
  <c r="J56" i="1"/>
  <c r="I56" i="1"/>
  <c r="H56" i="1"/>
  <c r="G56" i="1"/>
  <c r="F56" i="1"/>
  <c r="J55" i="1"/>
  <c r="I55" i="1"/>
  <c r="G55" i="1"/>
  <c r="F55" i="1"/>
  <c r="J52" i="1"/>
  <c r="I52" i="1"/>
  <c r="H52" i="1"/>
  <c r="G52" i="1"/>
  <c r="F52" i="1"/>
  <c r="J51" i="1"/>
  <c r="I51" i="1"/>
  <c r="H51" i="1"/>
  <c r="G51" i="1"/>
  <c r="F51" i="1"/>
  <c r="J50" i="1"/>
  <c r="I50" i="1"/>
  <c r="H50" i="1"/>
  <c r="G50" i="1"/>
  <c r="F50" i="1"/>
  <c r="J49" i="1"/>
  <c r="I49" i="1"/>
  <c r="H49" i="1"/>
  <c r="G49" i="1"/>
  <c r="F49" i="1"/>
  <c r="J48" i="1"/>
  <c r="I48" i="1"/>
  <c r="H48" i="1"/>
  <c r="G48" i="1"/>
  <c r="F48" i="1"/>
  <c r="J47" i="1"/>
  <c r="I47" i="1"/>
  <c r="H47" i="1"/>
  <c r="G47" i="1"/>
  <c r="F47" i="1"/>
  <c r="J46" i="1"/>
  <c r="I46" i="1"/>
  <c r="H46" i="1"/>
  <c r="G46" i="1"/>
  <c r="F46" i="1"/>
  <c r="J45" i="1"/>
  <c r="I45" i="1"/>
  <c r="H45" i="1"/>
  <c r="G45" i="1"/>
  <c r="F45" i="1"/>
  <c r="J44" i="1"/>
  <c r="I44" i="1"/>
  <c r="H44" i="1"/>
  <c r="G44" i="1"/>
  <c r="F44" i="1"/>
  <c r="J43" i="1"/>
  <c r="I43" i="1"/>
  <c r="H43" i="1"/>
  <c r="G43" i="1"/>
  <c r="F43" i="1"/>
  <c r="J42" i="1"/>
  <c r="I42" i="1"/>
  <c r="H42" i="1"/>
  <c r="G42" i="1"/>
  <c r="F42" i="1"/>
  <c r="I41" i="1"/>
  <c r="H41" i="1"/>
  <c r="G41" i="1"/>
  <c r="F41" i="1"/>
  <c r="BG40" i="1"/>
  <c r="BF40" i="1"/>
  <c r="BE40" i="1"/>
  <c r="BD40" i="1"/>
  <c r="BB40" i="1"/>
  <c r="BA40" i="1"/>
  <c r="AZ40" i="1"/>
  <c r="AY40" i="1"/>
  <c r="AW40" i="1"/>
  <c r="AV40" i="1"/>
  <c r="AU40" i="1"/>
  <c r="AT40" i="1"/>
  <c r="AR40" i="1"/>
  <c r="AQ40" i="1"/>
  <c r="AP40" i="1"/>
  <c r="AO40" i="1"/>
  <c r="AM40" i="1"/>
  <c r="AL40" i="1"/>
  <c r="AK40" i="1"/>
  <c r="AJ40" i="1"/>
  <c r="W40" i="1"/>
  <c r="U40" i="1"/>
  <c r="S40" i="1"/>
  <c r="R40" i="1"/>
  <c r="Q40" i="1"/>
  <c r="P40" i="1"/>
  <c r="N40" i="1"/>
  <c r="L40" i="1"/>
  <c r="K40" i="1"/>
  <c r="O39" i="1"/>
  <c r="J39" i="1"/>
  <c r="I39" i="1"/>
  <c r="H39" i="1"/>
  <c r="G39" i="1"/>
  <c r="F39" i="1"/>
  <c r="O38" i="1"/>
  <c r="J38" i="1"/>
  <c r="I38" i="1"/>
  <c r="H38" i="1"/>
  <c r="G38" i="1"/>
  <c r="F38" i="1"/>
  <c r="O36" i="1"/>
  <c r="J36" i="1"/>
  <c r="I36" i="1"/>
  <c r="H36" i="1"/>
  <c r="G36" i="1"/>
  <c r="F36" i="1"/>
  <c r="O34" i="1" l="1"/>
  <c r="G34" i="1"/>
  <c r="I54" i="1"/>
  <c r="I53" i="1" s="1"/>
  <c r="F54" i="1"/>
  <c r="F53" i="1" s="1"/>
  <c r="J54" i="1"/>
  <c r="J53" i="1" s="1"/>
  <c r="G54" i="1"/>
  <c r="G53" i="1" s="1"/>
  <c r="H54" i="1"/>
  <c r="H53" i="1" s="1"/>
  <c r="H34" i="1"/>
  <c r="J34" i="1"/>
  <c r="I34" i="1"/>
  <c r="F34" i="1"/>
  <c r="AX53" i="1"/>
  <c r="AI53" i="1"/>
  <c r="O53" i="1"/>
  <c r="BC53" i="1"/>
  <c r="Y53" i="1"/>
  <c r="T53" i="1"/>
  <c r="AN53" i="1"/>
  <c r="AS53" i="1"/>
  <c r="E55" i="1"/>
  <c r="E56" i="1"/>
  <c r="E64" i="1"/>
  <c r="AD40" i="1"/>
  <c r="G40" i="1"/>
  <c r="F40" i="1"/>
  <c r="E58" i="1"/>
  <c r="E65" i="1"/>
  <c r="E60" i="1"/>
  <c r="E63" i="1"/>
  <c r="E59" i="1"/>
  <c r="E57" i="1"/>
  <c r="E61" i="1"/>
  <c r="E62" i="1"/>
  <c r="AX40" i="1"/>
  <c r="E44" i="1"/>
  <c r="E41" i="1"/>
  <c r="E52" i="1"/>
  <c r="E50" i="1"/>
  <c r="O40" i="1"/>
  <c r="E45" i="1"/>
  <c r="E47" i="1"/>
  <c r="T40" i="1"/>
  <c r="AI40" i="1"/>
  <c r="AS40" i="1"/>
  <c r="E42" i="1"/>
  <c r="H40" i="1"/>
  <c r="E46" i="1"/>
  <c r="E51" i="1"/>
  <c r="I40" i="1"/>
  <c r="E48" i="1"/>
  <c r="BC40" i="1"/>
  <c r="Y40" i="1"/>
  <c r="E49" i="1"/>
  <c r="E43" i="1"/>
  <c r="J40" i="1"/>
  <c r="E39" i="1"/>
  <c r="E38" i="1"/>
  <c r="E36" i="1"/>
  <c r="F21" i="1"/>
  <c r="G21" i="1"/>
  <c r="H21" i="1"/>
  <c r="I21" i="1"/>
  <c r="F22" i="1"/>
  <c r="G22" i="1"/>
  <c r="H22" i="1"/>
  <c r="I22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G20" i="1"/>
  <c r="H20" i="1"/>
  <c r="I20" i="1"/>
  <c r="F20" i="1"/>
  <c r="H19" i="1" l="1"/>
  <c r="H11" i="1" s="1"/>
  <c r="E40" i="1"/>
  <c r="E54" i="1"/>
  <c r="E53" i="1" s="1"/>
  <c r="E34" i="1"/>
  <c r="I19" i="1"/>
  <c r="I11" i="1" s="1"/>
  <c r="I10" i="1" s="1"/>
  <c r="F19" i="1"/>
  <c r="F11" i="1" s="1"/>
  <c r="G19" i="1"/>
  <c r="G11" i="1" s="1"/>
  <c r="G10" i="1" s="1"/>
  <c r="BF10" i="1" l="1"/>
  <c r="BA10" i="1"/>
  <c r="AV10" i="1"/>
  <c r="AQ10" i="1"/>
  <c r="AL10" i="1"/>
  <c r="AB10" i="1"/>
  <c r="W10" i="1"/>
  <c r="AD21" i="1" l="1"/>
  <c r="AD22" i="1"/>
  <c r="AD24" i="1"/>
  <c r="AD25" i="1"/>
  <c r="AD26" i="1"/>
  <c r="AD27" i="1"/>
  <c r="AD28" i="1"/>
  <c r="AD29" i="1"/>
  <c r="AD30" i="1"/>
  <c r="AD31" i="1"/>
  <c r="AD32" i="1"/>
  <c r="AD33" i="1"/>
  <c r="AD20" i="1"/>
  <c r="AI21" i="1"/>
  <c r="AI22" i="1"/>
  <c r="AI24" i="1"/>
  <c r="AI25" i="1"/>
  <c r="AI26" i="1"/>
  <c r="AI27" i="1"/>
  <c r="AI28" i="1"/>
  <c r="AI29" i="1"/>
  <c r="AI30" i="1"/>
  <c r="AI31" i="1"/>
  <c r="AI32" i="1"/>
  <c r="AI33" i="1"/>
  <c r="AI20" i="1"/>
  <c r="AN21" i="1"/>
  <c r="AN22" i="1"/>
  <c r="AN24" i="1"/>
  <c r="AN25" i="1"/>
  <c r="AN26" i="1"/>
  <c r="AN27" i="1"/>
  <c r="AN28" i="1"/>
  <c r="AN29" i="1"/>
  <c r="AN30" i="1"/>
  <c r="AN31" i="1"/>
  <c r="AN32" i="1"/>
  <c r="AN33" i="1"/>
  <c r="AN20" i="1"/>
  <c r="AS21" i="1"/>
  <c r="AS22" i="1"/>
  <c r="AS24" i="1"/>
  <c r="AS25" i="1"/>
  <c r="AS26" i="1"/>
  <c r="AS27" i="1"/>
  <c r="AS28" i="1"/>
  <c r="AS29" i="1"/>
  <c r="AS30" i="1"/>
  <c r="AS31" i="1"/>
  <c r="AS32" i="1"/>
  <c r="AS33" i="1"/>
  <c r="AS20" i="1"/>
  <c r="AX21" i="1"/>
  <c r="AX22" i="1"/>
  <c r="AX24" i="1"/>
  <c r="AX25" i="1"/>
  <c r="AX26" i="1"/>
  <c r="AX27" i="1"/>
  <c r="AX28" i="1"/>
  <c r="AX29" i="1"/>
  <c r="AX30" i="1"/>
  <c r="AX31" i="1"/>
  <c r="AX32" i="1"/>
  <c r="AX33" i="1"/>
  <c r="AX20" i="1"/>
  <c r="BC21" i="1"/>
  <c r="BC22" i="1"/>
  <c r="BC24" i="1"/>
  <c r="BC25" i="1"/>
  <c r="BC26" i="1"/>
  <c r="BC27" i="1"/>
  <c r="BC28" i="1"/>
  <c r="BC29" i="1"/>
  <c r="BC30" i="1"/>
  <c r="BC31" i="1"/>
  <c r="BC32" i="1"/>
  <c r="BC33" i="1"/>
  <c r="BC20" i="1"/>
  <c r="AS19" i="1" l="1"/>
  <c r="AS11" i="1" s="1"/>
  <c r="AS10" i="1" s="1"/>
  <c r="AN19" i="1"/>
  <c r="AN11" i="1" s="1"/>
  <c r="AN10" i="1" s="1"/>
  <c r="BC19" i="1"/>
  <c r="BC11" i="1" s="1"/>
  <c r="BC10" i="1" s="1"/>
  <c r="AI19" i="1"/>
  <c r="AI11" i="1" s="1"/>
  <c r="AI10" i="1" s="1"/>
  <c r="AX19" i="1"/>
  <c r="AX11" i="1" s="1"/>
  <c r="AX10" i="1" s="1"/>
  <c r="AD19" i="1"/>
  <c r="AD11" i="1" s="1"/>
  <c r="AD10" i="1" s="1"/>
  <c r="T10" i="1"/>
  <c r="H10" i="1"/>
  <c r="Y10" i="1"/>
  <c r="J33" i="1" l="1"/>
  <c r="J32" i="1"/>
  <c r="J31" i="1"/>
  <c r="J30" i="1"/>
  <c r="J29" i="1"/>
  <c r="J28" i="1"/>
  <c r="J27" i="1"/>
  <c r="J26" i="1"/>
  <c r="J25" i="1"/>
  <c r="J24" i="1"/>
  <c r="J22" i="1"/>
  <c r="J21" i="1"/>
  <c r="J20" i="1"/>
  <c r="K10" i="1"/>
  <c r="L10" i="1"/>
  <c r="M10" i="1"/>
  <c r="N10" i="1"/>
  <c r="P10" i="1"/>
  <c r="Q10" i="1"/>
  <c r="R10" i="1"/>
  <c r="S10" i="1"/>
  <c r="J19" i="1" l="1"/>
  <c r="J11" i="1" s="1"/>
  <c r="E25" i="1"/>
  <c r="E33" i="1"/>
  <c r="E27" i="1"/>
  <c r="J10" i="1"/>
  <c r="E26" i="1"/>
  <c r="E28" i="1"/>
  <c r="E20" i="1"/>
  <c r="E29" i="1"/>
  <c r="E21" i="1"/>
  <c r="E30" i="1"/>
  <c r="E24" i="1"/>
  <c r="E32" i="1"/>
  <c r="E22" i="1"/>
  <c r="E31" i="1"/>
  <c r="O10" i="1"/>
  <c r="U10" i="1"/>
  <c r="Z10" i="1"/>
  <c r="AE10" i="1"/>
  <c r="AJ10" i="1"/>
  <c r="AK10" i="1"/>
  <c r="AM10" i="1"/>
  <c r="AO10" i="1"/>
  <c r="AP10" i="1"/>
  <c r="AR10" i="1"/>
  <c r="AT10" i="1"/>
  <c r="AU10" i="1"/>
  <c r="AW10" i="1"/>
  <c r="AY10" i="1"/>
  <c r="AZ10" i="1"/>
  <c r="BB10" i="1"/>
  <c r="BD10" i="1"/>
  <c r="BE10" i="1"/>
  <c r="BG10" i="1"/>
  <c r="E19" i="1" l="1"/>
  <c r="E11" i="1" s="1"/>
  <c r="E10" i="1" s="1"/>
  <c r="F10" i="1"/>
</calcChain>
</file>

<file path=xl/sharedStrings.xml><?xml version="1.0" encoding="utf-8"?>
<sst xmlns="http://schemas.openxmlformats.org/spreadsheetml/2006/main" count="589" uniqueCount="277">
  <si>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</si>
  <si>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</si>
  <si>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</si>
  <si>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</si>
  <si>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</si>
  <si>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</si>
  <si>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</si>
  <si>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</si>
  <si>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</si>
  <si>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</si>
  <si>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</si>
  <si>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</si>
  <si>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</si>
  <si>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</si>
  <si>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</si>
  <si>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</si>
  <si>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</si>
  <si>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</si>
  <si>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</si>
  <si>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</si>
  <si>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</si>
  <si>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</si>
  <si>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</si>
  <si>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</si>
  <si>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</si>
  <si>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</si>
  <si>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</si>
  <si>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</si>
  <si>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</si>
  <si>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</si>
  <si>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</si>
  <si>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ИТОГО</t>
  </si>
  <si>
    <t>Администрация поселения НАО</t>
  </si>
  <si>
    <t>2.2</t>
  </si>
  <si>
    <t>2.3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</si>
  <si>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</si>
  <si>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</si>
  <si>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</si>
  <si>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</si>
  <si>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</si>
  <si>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</si>
  <si>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</si>
  <si>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</si>
  <si>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</si>
  <si>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</si>
  <si>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</si>
  <si>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</si>
  <si>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</si>
  <si>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</si>
  <si>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</si>
  <si>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</si>
  <si>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</si>
  <si>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</si>
  <si>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</si>
  <si>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Всего на 2021-2030 годы (тыс. руб.)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</si>
  <si>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</si>
  <si>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</si>
  <si>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</si>
  <si>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</si>
  <si>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</si>
  <si>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</si>
  <si>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</si>
  <si>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</si>
  <si>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</si>
  <si>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</si>
  <si>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</si>
  <si>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</si>
  <si>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</si>
  <si>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</si>
  <si>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</si>
  <si>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</si>
  <si>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</si>
  <si>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</si>
  <si>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</si>
  <si>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</si>
  <si>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</si>
  <si>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</si>
  <si>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</si>
  <si>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</si>
  <si>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</si>
  <si>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</si>
  <si>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</si>
  <si>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</si>
  <si>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</si>
  <si>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</si>
  <si>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</si>
  <si>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</si>
  <si>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</si>
  <si>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</si>
  <si>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</si>
  <si>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</si>
  <si>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</si>
  <si>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</si>
  <si>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</si>
  <si>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</si>
  <si>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</si>
  <si>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</si>
  <si>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</si>
  <si>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</si>
  <si>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</si>
  <si>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</si>
  <si>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</si>
  <si>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</si>
  <si>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</si>
  <si>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</si>
  <si>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</si>
  <si>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</si>
  <si>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</si>
  <si>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</si>
  <si>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</si>
  <si>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</si>
  <si>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</si>
  <si>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</si>
  <si>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</si>
  <si>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</si>
  <si>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</si>
  <si>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</si>
  <si>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</si>
  <si>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</si>
  <si>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</si>
  <si>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</si>
  <si>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</si>
  <si>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</si>
  <si>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</si>
  <si>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</si>
  <si>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количество введенных дополнительных судовых ходов</t>
  </si>
  <si>
    <t>11.2</t>
  </si>
  <si>
    <t>протяженность обустроенных проездов между населенными пунктами в границах муниципального района</t>
  </si>
  <si>
    <t>4.2.2</t>
  </si>
  <si>
    <t>11.3</t>
  </si>
  <si>
    <t>Установка причала в д.Андег МО "Андегский сельсовет" НАО</t>
  </si>
  <si>
    <t>4.2.3</t>
  </si>
  <si>
    <t>11.4</t>
  </si>
  <si>
    <t>8.2</t>
  </si>
  <si>
    <t xml:space="preserve">Поставка пассажирского судна КС </t>
  </si>
  <si>
    <t>8.3</t>
  </si>
  <si>
    <t>2.4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</si>
  <si>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</si>
  <si>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</si>
  <si>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</si>
  <si>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</si>
  <si>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</si>
  <si>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</si>
  <si>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</si>
  <si>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</si>
  <si>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</si>
  <si>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</si>
  <si>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</si>
  <si>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</si>
  <si>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</si>
  <si>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</si>
  <si>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</si>
  <si>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"Приморско-Куйский сельсовет" ЗР НАО</t>
  </si>
  <si>
    <t>Сельское поселение "Поселок Амдерма" ЗР НАО</t>
  </si>
  <si>
    <t>Подсыпка щебнем автомобильной дороги общего пользования местного значения "п.Хонгурей-причал</t>
  </si>
  <si>
    <t>6.5</t>
  </si>
  <si>
    <t>4.2.4</t>
  </si>
  <si>
    <t>11.5</t>
  </si>
  <si>
    <t>Ремонт участка дороги по ул. Центральная в селе Тельвиска Сельского поселения "Тельвисочный сельсовет" ЗР НАО</t>
  </si>
  <si>
    <t>Ремонт участка внутрипоселковой дороги в п. Красное "ул. Пролетарская, д. 10 – ул. Оленная, д. 1</t>
  </si>
  <si>
    <t>4.2.5</t>
  </si>
  <si>
    <t>Поставка понтонных причалов в г. Нарьян-Мар</t>
  </si>
  <si>
    <t>Сельское поселение "Колгуевский сельсовет" ЗР НАО</t>
  </si>
  <si>
    <t>4.2.6</t>
  </si>
  <si>
    <t>количество разработанной проектной документации на ремонт объектов транспортной инфраструктуры</t>
  </si>
  <si>
    <t>Ремонт участка дороги "п. Нельмин-Нос - речной причал" в п. Нельмин-Нос Сельского поселения "Малоземельский сельсовет" ЗР НАО</t>
  </si>
  <si>
    <t>4.2.7</t>
  </si>
  <si>
    <t>6.6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</si>
  <si>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</si>
  <si>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11.6</t>
  </si>
  <si>
    <t>4.2.8</t>
  </si>
  <si>
    <t>4.2.9</t>
  </si>
  <si>
    <t>протяженность проездов между населенными пунктами в границах муниципального района, содержащихся в надлежащем порядке</t>
  </si>
  <si>
    <t>количество приобретенного щебня</t>
  </si>
  <si>
    <t>тонн</t>
  </si>
  <si>
    <t>4.2.10</t>
  </si>
  <si>
    <t>8.4</t>
  </si>
  <si>
    <t>Приобретение и поставка амфибийного пассажирского судна на воздушной подушке в г. Нарьян-Мар</t>
  </si>
  <si>
    <t>4.2.11</t>
  </si>
  <si>
    <t>количество поставленного оборудования для объектов транспортной инфраструктуры</t>
  </si>
  <si>
    <t>-</t>
  </si>
  <si>
    <t>2.5</t>
  </si>
  <si>
    <t>4.2.12</t>
  </si>
  <si>
    <t>4.2.13</t>
  </si>
  <si>
    <t>4.2.14</t>
  </si>
  <si>
    <t>Раздел 1. Содержание и ремонт авиаплощадок в поселениях Заполярного района</t>
  </si>
  <si>
    <t>Подраздел 1. Ремонт авиаплощадок в поселениях Заполярного района</t>
  </si>
  <si>
    <t>1.1.1</t>
  </si>
  <si>
    <t>1.1.2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</si>
  <si>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</si>
  <si>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</si>
  <si>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</si>
  <si>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</si>
  <si>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</si>
  <si>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</si>
  <si>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</si>
  <si>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</si>
  <si>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</si>
  <si>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</si>
  <si>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</si>
  <si>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</si>
  <si>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</si>
  <si>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</si>
  <si>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</si>
  <si>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</si>
  <si>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r>
      <t xml:space="preserve">Содержание  </t>
    </r>
    <r>
      <rPr>
        <sz val="12"/>
        <color rgb="FF000000"/>
        <rFont val="Times New Roman"/>
        <family val="1"/>
        <charset val="204"/>
      </rPr>
      <t>авиаплощадок в поселениях Заполярного района</t>
    </r>
  </si>
  <si>
    <t>Создание условий для предоставления услуг водным транспортом</t>
  </si>
  <si>
    <t>4.2.15</t>
  </si>
  <si>
    <t>4.2.16</t>
  </si>
  <si>
    <t>6.7</t>
  </si>
  <si>
    <t>Приложение 2 к  муниципальной программе "Развитие транспортной инфраструктуры муниципального района "Заполярный район" на 2021-2030 годы"</t>
  </si>
  <si>
    <t>Перечень мероприятий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</si>
  <si>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</si>
  <si>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Разработка проектной документации на капитальный ремонт моста через р. Амдерминка в п. Амдерма Сельского поселения "Поселок Амдерма" ЗР НАО</t>
  </si>
  <si>
    <t>Ремонт участка автомобильной дороги общего пользования местного значения "с. Оксино – аэропорт" (участок от дома № 105 до дома № 66) Сельского поселения "Пустозерский сельсовет" ЗР НАО</t>
  </si>
  <si>
    <t>Ремонт участка дороги "Здание ДЭС – грузовой причал" в п. Нельмин-Нос Сельского поселения Малоземельский сельсовет" ЗР НАО</t>
  </si>
  <si>
    <t>Ремонт автомобильной дороги п. "Хорей-Вер –  аэропорт" Сельского поселения "Хорей-Верский сельсовет" ЗР НАО</t>
  </si>
  <si>
    <t>Приобретение и поставка 510 тонн щебня в п. Индига Сельского поселения "Тиманский сельсовет" ЗР НАО</t>
  </si>
  <si>
    <t>Приобретение и поставка 350 тонн щебня в п. Индига Сельского поселения "Тиманский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</si>
  <si>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25 до дома № 81/1) Сельского поселения "Пустозерский сельсовет" ЗР НАО"</t>
  </si>
  <si>
    <t>Текущий ремонт автомобильной дороги "п. Хорей-Вер - аэропорт" Сельского поселения "Хорей-Верский сельсовет" ЗР НАО</t>
  </si>
  <si>
    <t>Текущий ремонт участка автомобильной дороги общего пользования местного значения "с. Великовисочное – речной причал" (участок от дома № 44 до здания котельной №1 (здание 32а)) Сельского поселения "Великовисочный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</si>
  <si>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81/1 до района дома № 162) Сельского поселения "Пустозерский сельсовет" ЗР НАО"</t>
  </si>
  <si>
    <t>Поставка и установка остановочного павильона для ожидания воздушных судов в с. Шойна Сельского поселения "Шоинский сельсовет" ЗР НАО</t>
  </si>
  <si>
    <t>Приобретение и поставка понтонной переправы в д. Пылемец Сельского поселения "Великовисочный сельсовет" ЗР НАО</t>
  </si>
  <si>
    <t>Приобретение автомобиля для МП ЗР "СТК"</t>
  </si>
  <si>
    <t>Приобретение здания технического склада для МП ЗР "СТК"</t>
  </si>
  <si>
    <t>Обустройство дорожного проезда по маршруту с. Тельвиска – д. Устье Сельского поселения "Тельвисочный сельсовет" ЗР НАО</t>
  </si>
  <si>
    <t>Обустройство проезда в районе от ул. Армейская до сельского кладбища п. Индига Сельского поселения "Тиманский сельсовет" ЗР НАО</t>
  </si>
  <si>
    <t>Отсыпка щебнем по периметру вертолетной площадки в с. Шойна Сельского поселения "Шоинский сельсовет" ЗР НАО</t>
  </si>
  <si>
    <t>Содержание дорожного проезда по маршруту с. Тельвиска – д. Устье Сельского поселения "Тельвисочный сельсовет" ЗР НАО</t>
  </si>
  <si>
    <t>Поставка мобильного комплекса для вертолетной площадки в с. Шойна Сельского поселения "Шоинский сельсовет" ЗР НАО</t>
  </si>
  <si>
    <t>Текущий ремонт (выравнивание) автомобильной дороги «п. Хорей-Вер - аэропорт» Сельского поселения «Хорей-Верский сельсовет» ЗР НАО</t>
  </si>
  <si>
    <t>4.2.17</t>
  </si>
  <si>
    <t>Замена кабеля освещения взлетно-посадочной полосы п. Каратайка Сельского поселения «Юшарский сельсовет» ЗР НАО</t>
  </si>
  <si>
    <t>1.1.3</t>
  </si>
  <si>
    <t>1.1.4</t>
  </si>
  <si>
    <t>Текущий ремонт светосигнального оборудования взлетно-посадочной полосы в с. Коткино Сельского поселения «Коткинский сельсовет» ЗР НАО</t>
  </si>
  <si>
    <t>Обследование (диагностика) автомобильных дорог общего пользования Сельского поселения «Пешский сельсовет» ЗР НАО</t>
  </si>
  <si>
    <t>4.2.18</t>
  </si>
  <si>
    <t>4.2.19</t>
  </si>
  <si>
    <t>Приобретение и поставка 649 кубометров щебня в п. Хорей-Вер Сельского поселения «Хорей-Верский сельсовет» ЗР НАО</t>
  </si>
  <si>
    <t>4.2.20</t>
  </si>
  <si>
    <t>1.1.5</t>
  </si>
  <si>
    <t>1.1.6</t>
  </si>
  <si>
    <t>Поставка светосигнального оборудования для вертолётной площадки д. Вижас Сельского поселения «Омский сельсовет» ЗР НАО</t>
  </si>
  <si>
    <t>6.8</t>
  </si>
  <si>
    <t>Поставка и монтаж модульного павильона ожидания воздушных судов в с. Ома Сельского поселения «Омский сельсовет» ЗР НАО</t>
  </si>
  <si>
    <t>Поставка и монтаж модульного павильона ожидания воздушных судов в д. Вижас Сельского поселения «Омский сельсовет» ЗР НАО</t>
  </si>
  <si>
    <t>6.9</t>
  </si>
  <si>
    <t>Устройство павильона ожидания судов речного транспорта в д. Лабожское Сельского поселения «Великовисочный сельсовет» ЗР НАО</t>
  </si>
  <si>
    <t>11.8</t>
  </si>
  <si>
    <t>Обустройство проезда от с. Великовисочное к месту спуска на р. Печора Сельского поселения «Великовисочный сельсовет» ЗР НАО</t>
  </si>
  <si>
    <t>количество установленных и обустроенных причалов, павильонов и понтонных переправ</t>
  </si>
  <si>
    <t>6.10</t>
  </si>
  <si>
    <t>11.7</t>
  </si>
  <si>
    <t xml:space="preserve"> Поставка 400 тонн щебня в п. Индига Сельского поселения «Тиманский сельсовет» ЗР НАО</t>
  </si>
  <si>
    <t>4.2.21</t>
  </si>
  <si>
    <t>Текущий ремонт участка дороги «Внутрипоселковая дорога в п. Красное «Часовня - гараж» от дома № 1 по ул. Пролетарская до дома № 18 по ул. Северная п. Красное Сельского поселения «Приморско-Куйский сельсовет» ЗР НАО</t>
  </si>
  <si>
    <t>4.2.22</t>
  </si>
  <si>
    <t>6.11</t>
  </si>
  <si>
    <t>Поставка и установка остановочного павильона для ожидания автомобильного транспорта в п. Красное Сельского поселения «Приморско-Куйский сельсовет» ЗР НАО</t>
  </si>
  <si>
    <t>4.2.23</t>
  </si>
  <si>
    <t>Текущий ремонт участка автомобильной дороги общего пользования местного значения «с. Великовисочное – речной причал» (от дома № 44 до здания № 73 (здание администрации)) в с. Великовисочное Сельского поселения «Великовисочный сельсовет» ЗР НАО</t>
  </si>
  <si>
    <t>Текущий ремонт автомобильной дороги «п. Хорей-Вер – аэропорт (1 участок от улицы Бамовская район дома № 1 до перекрестка ул. Молодежная - ул. Береговая)» Сельского поселения «Хорей-Верский сельсовет» ЗР НАО</t>
  </si>
  <si>
    <t>Подраздел 1.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</si>
  <si>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8.5</t>
  </si>
  <si>
    <t>МП ЗР " Северная транспортная компания"</t>
  </si>
  <si>
    <t>Обустройство посадочной площадки воздушных судов с освещением в с. Ома Сельского поселения «Омский сельсовет» ЗР НАО</t>
  </si>
  <si>
    <t>6.12</t>
  </si>
  <si>
    <t>Приобретение и доставка павильона ожидания речного транспорта в д. Макарово Сельского поселения  «Тельвисочный сельсовет» ЗР НАО</t>
  </si>
  <si>
    <t>Поставка мобильного комплекса для вертолётной площадки с огнями уменьшенного размера с управлением режимами по радио в д. Кия Сельского поселения «Шоинский сельсовет» ЗР НАО</t>
  </si>
  <si>
    <t>11.9</t>
  </si>
  <si>
    <t>Текущий ремонт участка дороги «Внутрипоселковая дорога в п. Красное «Часовня - гараж» в районе дома № 3 по ул. Набережная до часовни п. Красное Сельского поселения «Приморско-Куйский сельсовет» ЗР НАО</t>
  </si>
  <si>
    <t>4.2.24</t>
  </si>
  <si>
    <t>4.2.25</t>
  </si>
  <si>
    <t xml:space="preserve">Текущий ремонт автомобильной дороги 
«п. Индига – аэропорт»  Сельского поселения «Тиманский сельсовет» ЗР НАО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</si>
</sst>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_р_._-;\-* #,##0_р_._-;_-* &quot;-&quot;?_р_._-;_-@_-"/>
    <numFmt numFmtId="172" formatCode="_-* #,##0.00_р_._-;\-* #,##0.00_р_._-;_-* &quot;-&quot;?_р_._-;_-@_-"/>
    <numFmt numFmtId="173" formatCode="_-* #,##0.0\ _₽_-;\-* #,##0.0\ _₽_-;_-* &quot;-&quot;?\ _₽_-;_-@_-"/>
    <numFmt numFmtId="174" formatCode="#,##0.0_ ;\-#,##0.0\ "/>
    <numFmt numFmtId="175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57">
    <xf numFmtId="0" fontId="0" fillId="0" borderId="0" xfId="0"/>
    <xf numFmtId="165" fontId="3" fillId="0" borderId="1" xfId="4" applyFont="1" applyFill="1" applyBorder="1" applyAlignment="1">
      <alignment vertical="center"/>
    </xf>
    <xf numFmtId="165" fontId="3" fillId="0" borderId="1" xfId="4" applyFont="1" applyFill="1" applyBorder="1" applyAlignment="1">
      <alignment vertical="center" wrapText="1"/>
    </xf>
    <xf numFmtId="170" fontId="3" fillId="0" borderId="1" xfId="4" applyNumberFormat="1" applyFont="1" applyFill="1" applyBorder="1" applyAlignment="1">
      <alignment horizontal="center" vertical="center"/>
    </xf>
    <xf numFmtId="170" fontId="3" fillId="0" borderId="1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 wrapText="1"/>
    </xf>
    <xf numFmtId="170" fontId="3" fillId="0" borderId="5" xfId="4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vertical="center" wrapText="1"/>
    </xf>
    <xf numFmtId="165" fontId="2" fillId="0" borderId="3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vertical="center" wrapText="1"/>
    </xf>
    <xf numFmtId="175" fontId="9" fillId="0" borderId="1" xfId="1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75" fontId="13" fillId="0" borderId="1" xfId="1" applyNumberFormat="1" applyFont="1" applyFill="1" applyBorder="1" applyAlignment="1">
      <alignment vertical="center" wrapText="1"/>
    </xf>
    <xf numFmtId="175" fontId="13" fillId="0" borderId="3" xfId="1" applyNumberFormat="1" applyFont="1" applyFill="1" applyBorder="1" applyAlignment="1">
      <alignment vertical="center" wrapText="1"/>
    </xf>
    <xf numFmtId="175" fontId="3" fillId="0" borderId="3" xfId="1" applyNumberFormat="1" applyFont="1" applyFill="1" applyBorder="1" applyAlignment="1">
      <alignment vertical="center" wrapText="1"/>
    </xf>
    <xf numFmtId="164" fontId="13" fillId="0" borderId="3" xfId="1" applyNumberFormat="1" applyFont="1" applyFill="1" applyBorder="1" applyAlignment="1">
      <alignment vertical="center" wrapText="1"/>
    </xf>
    <xf numFmtId="175" fontId="9" fillId="0" borderId="1" xfId="1" applyNumberFormat="1" applyFont="1" applyFill="1" applyBorder="1" applyAlignment="1">
      <alignment vertical="center"/>
    </xf>
    <xf numFmtId="0" fontId="13" fillId="0" borderId="0" xfId="1" applyFont="1" applyFill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170" fontId="3" fillId="0" borderId="1" xfId="1" applyNumberFormat="1" applyFont="1" applyFill="1" applyBorder="1" applyAlignment="1">
      <alignment vertical="center" wrapText="1"/>
    </xf>
    <xf numFmtId="168" fontId="7" fillId="0" borderId="2" xfId="0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68" fontId="3" fillId="0" borderId="1" xfId="0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171" fontId="7" fillId="0" borderId="1" xfId="2" applyNumberFormat="1" applyFont="1" applyFill="1" applyBorder="1" applyAlignment="1">
      <alignment horizontal="center" vertical="center" wrapText="1"/>
    </xf>
    <xf numFmtId="174" fontId="3" fillId="0" borderId="1" xfId="1" applyNumberFormat="1" applyFont="1" applyFill="1" applyBorder="1" applyAlignment="1">
      <alignment vertical="center"/>
    </xf>
    <xf numFmtId="174" fontId="3" fillId="0" borderId="1" xfId="0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175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75" fontId="3" fillId="0" borderId="1" xfId="1" applyNumberFormat="1" applyFont="1" applyFill="1" applyBorder="1" applyAlignment="1">
      <alignment vertical="center"/>
    </xf>
    <xf numFmtId="175" fontId="2" fillId="0" borderId="1" xfId="1" applyNumberFormat="1" applyFont="1" applyFill="1" applyBorder="1" applyAlignment="1">
      <alignment vertical="center" wrapText="1"/>
    </xf>
    <xf numFmtId="175" fontId="2" fillId="0" borderId="3" xfId="1" applyNumberFormat="1" applyFont="1" applyFill="1" applyBorder="1" applyAlignment="1">
      <alignment vertical="center" wrapText="1"/>
    </xf>
    <xf numFmtId="164" fontId="2" fillId="0" borderId="3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173" fontId="3" fillId="0" borderId="1" xfId="1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 wrapText="1"/>
    </xf>
    <xf numFmtId="166" fontId="2" fillId="0" borderId="6" xfId="1" applyNumberFormat="1" applyFont="1" applyFill="1" applyBorder="1" applyAlignment="1">
      <alignment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8" fontId="2" fillId="0" borderId="1" xfId="1" applyNumberFormat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7" fillId="0" borderId="0" xfId="2" applyFont="1" applyFill="1" applyAlignment="1">
      <alignment vertical="center" wrapText="1"/>
    </xf>
    <xf numFmtId="0" fontId="11" fillId="0" borderId="0" xfId="2" applyFont="1" applyFill="1"/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2" applyFont="1" applyFill="1" applyBorder="1" applyAlignment="1">
      <alignment horizontal="justify" wrapText="1"/>
    </xf>
    <xf numFmtId="0" fontId="3" fillId="0" borderId="1" xfId="2" applyFont="1" applyFill="1" applyBorder="1" applyAlignment="1">
      <alignment horizontal="justify" vertical="center" wrapText="1"/>
    </xf>
    <xf numFmtId="0" fontId="7" fillId="0" borderId="1" xfId="2" applyFont="1" applyFill="1" applyBorder="1" applyAlignment="1">
      <alignment horizontal="justify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BreakPreview" topLeftCell="A7" zoomScale="70" zoomScaleNormal="100" zoomScaleSheetLayoutView="70" workbookViewId="0">
      <selection activeCell="E18" sqref="E18"/>
    </sheetView>
  </sheetViews>
  <sheetFormatPr defaultColWidth="9.140625" defaultRowHeight="15.75" x14ac:dyDescent="0.25"/>
  <cols>
    <col min="1" max="1" width="33.7109375" style="111" customWidth="1"/>
    <col min="2" max="2" width="31" style="111" customWidth="1"/>
    <col min="3" max="3" width="13.28515625" style="111" customWidth="1"/>
    <col min="4" max="4" width="21.85546875" style="111" customWidth="1"/>
    <col min="5" max="5" width="10.140625" style="111" bestFit="1" customWidth="1"/>
    <col min="6" max="8" width="11.28515625" style="111" bestFit="1" customWidth="1"/>
    <col min="9" max="9" width="10.85546875" style="111" customWidth="1"/>
    <col min="10" max="10" width="11.7109375" style="111" customWidth="1"/>
    <col min="11" max="11" width="11.28515625" style="111" bestFit="1" customWidth="1"/>
    <col min="12" max="13" width="12.140625" style="111" customWidth="1"/>
    <col min="14" max="14" width="12.5703125" style="111" customWidth="1"/>
    <col min="15" max="16384" width="9.140625" style="111"/>
  </cols>
  <sheetData>
    <row r="1" spans="1:15" ht="76.5" customHeight="1" x14ac:dyDescent="0.25">
      <c r="A1" s="121"/>
      <c r="B1" s="121"/>
      <c r="C1" s="121"/>
      <c r="D1" s="121"/>
      <c r="E1" s="110"/>
      <c r="F1" s="110"/>
      <c r="G1" s="110"/>
      <c r="H1" s="110"/>
      <c r="I1" s="110"/>
      <c r="J1" s="129" t="s">
        <v>41</v>
      </c>
      <c r="K1" s="129"/>
      <c r="L1" s="129"/>
      <c r="M1" s="129"/>
      <c r="N1" s="129"/>
    </row>
    <row r="2" spans="1:15" ht="60" customHeight="1" x14ac:dyDescent="0.25">
      <c r="A2" s="130" t="s">
        <v>42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ht="36.75" customHeight="1" x14ac:dyDescent="0.25">
      <c r="A3" s="131" t="s">
        <v>23</v>
      </c>
      <c r="B3" s="131" t="s">
        <v>24</v>
      </c>
      <c r="C3" s="131" t="s">
        <v>25</v>
      </c>
      <c r="D3" s="131" t="s">
        <v>26</v>
      </c>
      <c r="E3" s="132" t="s">
        <v>27</v>
      </c>
      <c r="F3" s="133"/>
      <c r="G3" s="133"/>
      <c r="H3" s="133"/>
      <c r="I3" s="133"/>
      <c r="J3" s="133"/>
      <c r="K3" s="133"/>
      <c r="L3" s="133"/>
      <c r="M3" s="133"/>
      <c r="N3" s="134"/>
    </row>
    <row r="4" spans="1:15" ht="64.5" customHeight="1" x14ac:dyDescent="0.25">
      <c r="A4" s="131"/>
      <c r="B4" s="131"/>
      <c r="C4" s="131"/>
      <c r="D4" s="131"/>
      <c r="E4" s="122" t="s">
        <v>4</v>
      </c>
      <c r="F4" s="122" t="s">
        <v>5</v>
      </c>
      <c r="G4" s="122" t="s">
        <v>6</v>
      </c>
      <c r="H4" s="122" t="s">
        <v>7</v>
      </c>
      <c r="I4" s="122" t="s">
        <v>8</v>
      </c>
      <c r="J4" s="122" t="s">
        <v>9</v>
      </c>
      <c r="K4" s="122" t="s">
        <v>10</v>
      </c>
      <c r="L4" s="122" t="s">
        <v>11</v>
      </c>
      <c r="M4" s="122" t="s">
        <v>12</v>
      </c>
      <c r="N4" s="122" t="s">
        <v>13</v>
      </c>
    </row>
    <row r="5" spans="1:15" ht="83.25" customHeight="1" x14ac:dyDescent="0.25">
      <c r="A5" s="112" t="s">
        <v>205</v>
      </c>
      <c r="B5" s="112" t="s">
        <v>55</v>
      </c>
      <c r="C5" s="113" t="s">
        <v>35</v>
      </c>
      <c r="D5" s="78">
        <v>46</v>
      </c>
      <c r="E5" s="78">
        <v>46</v>
      </c>
      <c r="F5" s="78">
        <v>46</v>
      </c>
      <c r="G5" s="78">
        <v>48</v>
      </c>
      <c r="H5" s="78">
        <v>48</v>
      </c>
      <c r="I5" s="78">
        <v>48</v>
      </c>
      <c r="J5" s="78">
        <v>48</v>
      </c>
      <c r="K5" s="78">
        <v>48</v>
      </c>
      <c r="L5" s="78">
        <v>48</v>
      </c>
      <c r="M5" s="78">
        <v>48</v>
      </c>
      <c r="N5" s="78">
        <v>48</v>
      </c>
    </row>
    <row r="6" spans="1:15" ht="52.5" customHeight="1" x14ac:dyDescent="0.25">
      <c r="A6" s="112" t="s">
        <v>56</v>
      </c>
      <c r="B6" s="112" t="s">
        <v>57</v>
      </c>
      <c r="C6" s="113" t="s">
        <v>35</v>
      </c>
      <c r="D6" s="113">
        <v>3</v>
      </c>
      <c r="E6" s="78">
        <v>3</v>
      </c>
      <c r="F6" s="78">
        <v>4</v>
      </c>
      <c r="G6" s="78">
        <v>4</v>
      </c>
      <c r="H6" s="78">
        <v>5</v>
      </c>
      <c r="I6" s="78">
        <v>5</v>
      </c>
      <c r="J6" s="78">
        <v>5</v>
      </c>
      <c r="K6" s="78">
        <v>5</v>
      </c>
      <c r="L6" s="78">
        <v>5</v>
      </c>
      <c r="M6" s="78">
        <v>5</v>
      </c>
      <c r="N6" s="78">
        <v>5</v>
      </c>
    </row>
    <row r="7" spans="1:15" ht="95.25" customHeight="1" x14ac:dyDescent="0.25">
      <c r="A7" s="112" t="s">
        <v>60</v>
      </c>
      <c r="B7" s="112" t="s">
        <v>70</v>
      </c>
      <c r="C7" s="113" t="s">
        <v>69</v>
      </c>
      <c r="D7" s="70">
        <v>1082.5</v>
      </c>
      <c r="E7" s="70">
        <v>1082.5</v>
      </c>
      <c r="F7" s="70">
        <v>1252.5</v>
      </c>
      <c r="G7" s="70">
        <v>1252.5</v>
      </c>
      <c r="H7" s="70">
        <v>1252.5</v>
      </c>
      <c r="I7" s="70">
        <v>1255.5</v>
      </c>
      <c r="J7" s="70">
        <v>1085.5</v>
      </c>
      <c r="K7" s="70">
        <v>1085.5</v>
      </c>
      <c r="L7" s="70">
        <v>1085.5</v>
      </c>
      <c r="M7" s="70">
        <v>1085.5</v>
      </c>
      <c r="N7" s="70">
        <v>1085.5</v>
      </c>
      <c r="O7" s="71"/>
    </row>
    <row r="8" spans="1:15" ht="126.75" customHeight="1" x14ac:dyDescent="0.25">
      <c r="A8" s="112" t="s">
        <v>58</v>
      </c>
      <c r="B8" s="112" t="s">
        <v>59</v>
      </c>
      <c r="C8" s="113" t="s">
        <v>35</v>
      </c>
      <c r="D8" s="78">
        <v>50</v>
      </c>
      <c r="E8" s="78">
        <v>56</v>
      </c>
      <c r="F8" s="78">
        <v>55</v>
      </c>
      <c r="G8" s="78">
        <v>55</v>
      </c>
      <c r="H8" s="78">
        <v>55</v>
      </c>
      <c r="I8" s="78">
        <f>55</f>
        <v>55</v>
      </c>
      <c r="J8" s="78">
        <f t="shared" ref="J8:N8" si="0">55-6</f>
        <v>49</v>
      </c>
      <c r="K8" s="78">
        <f t="shared" si="0"/>
        <v>49</v>
      </c>
      <c r="L8" s="78">
        <f t="shared" si="0"/>
        <v>49</v>
      </c>
      <c r="M8" s="78">
        <f t="shared" si="0"/>
        <v>49</v>
      </c>
      <c r="N8" s="78">
        <f t="shared" si="0"/>
        <v>49</v>
      </c>
    </row>
    <row r="9" spans="1:15" ht="63" customHeight="1" x14ac:dyDescent="0.25">
      <c r="A9" s="150" t="s">
        <v>92</v>
      </c>
      <c r="B9" s="151" t="s">
        <v>61</v>
      </c>
      <c r="C9" s="123" t="s">
        <v>62</v>
      </c>
      <c r="D9" s="78">
        <v>3674</v>
      </c>
      <c r="E9" s="78">
        <v>6594</v>
      </c>
      <c r="F9" s="78">
        <v>11577</v>
      </c>
      <c r="G9" s="78">
        <f>14981+1020</f>
        <v>16001</v>
      </c>
      <c r="H9" s="114">
        <f>15915-1494</f>
        <v>14421</v>
      </c>
      <c r="I9" s="77">
        <v>15872</v>
      </c>
      <c r="J9" s="77">
        <v>16784</v>
      </c>
      <c r="K9" s="78">
        <v>17120</v>
      </c>
      <c r="L9" s="79">
        <v>17462</v>
      </c>
      <c r="M9" s="72">
        <v>0</v>
      </c>
      <c r="N9" s="72">
        <v>0</v>
      </c>
    </row>
    <row r="10" spans="1:15" ht="47.25" x14ac:dyDescent="0.25">
      <c r="A10" s="150"/>
      <c r="B10" s="151" t="s">
        <v>95</v>
      </c>
      <c r="C10" s="123" t="s">
        <v>35</v>
      </c>
      <c r="D10" s="123">
        <v>6</v>
      </c>
      <c r="E10" s="115">
        <v>4</v>
      </c>
      <c r="F10" s="79">
        <v>1</v>
      </c>
      <c r="G10" s="79">
        <v>0</v>
      </c>
      <c r="H10" s="78">
        <v>1</v>
      </c>
      <c r="I10" s="72">
        <v>0</v>
      </c>
      <c r="J10" s="78">
        <f>2+1</f>
        <v>3</v>
      </c>
      <c r="K10" s="72">
        <v>0</v>
      </c>
      <c r="L10" s="72">
        <v>0</v>
      </c>
      <c r="M10" s="72">
        <v>0</v>
      </c>
      <c r="N10" s="72">
        <v>0</v>
      </c>
    </row>
    <row r="11" spans="1:15" ht="47.25" x14ac:dyDescent="0.25">
      <c r="A11" s="150"/>
      <c r="B11" s="152" t="s">
        <v>90</v>
      </c>
      <c r="C11" s="116" t="s">
        <v>35</v>
      </c>
      <c r="D11" s="116">
        <v>0</v>
      </c>
      <c r="E11" s="117">
        <v>1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2">
        <v>0</v>
      </c>
    </row>
    <row r="12" spans="1:15" ht="31.5" x14ac:dyDescent="0.25">
      <c r="A12" s="150"/>
      <c r="B12" s="152" t="s">
        <v>91</v>
      </c>
      <c r="C12" s="116" t="s">
        <v>35</v>
      </c>
      <c r="D12" s="116">
        <v>0</v>
      </c>
      <c r="E12" s="117">
        <v>1</v>
      </c>
      <c r="F12" s="78">
        <v>2</v>
      </c>
      <c r="G12" s="72">
        <v>0</v>
      </c>
      <c r="H12" s="72">
        <v>0</v>
      </c>
      <c r="I12" s="78">
        <v>1</v>
      </c>
      <c r="J12" s="78">
        <v>1</v>
      </c>
      <c r="K12" s="72">
        <v>0</v>
      </c>
      <c r="L12" s="72">
        <v>0</v>
      </c>
      <c r="M12" s="72">
        <v>0</v>
      </c>
      <c r="N12" s="72">
        <v>0</v>
      </c>
    </row>
    <row r="13" spans="1:15" ht="78.75" x14ac:dyDescent="0.25">
      <c r="A13" s="150"/>
      <c r="B13" s="152" t="s">
        <v>164</v>
      </c>
      <c r="C13" s="116" t="s">
        <v>35</v>
      </c>
      <c r="D13" s="116">
        <v>0</v>
      </c>
      <c r="E13" s="72">
        <v>0</v>
      </c>
      <c r="F13" s="79">
        <v>0</v>
      </c>
      <c r="G13" s="79">
        <v>0</v>
      </c>
      <c r="H13" s="78">
        <v>1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2">
        <v>0</v>
      </c>
    </row>
    <row r="14" spans="1:15" ht="63" x14ac:dyDescent="0.25">
      <c r="A14" s="150"/>
      <c r="B14" s="153" t="s">
        <v>93</v>
      </c>
      <c r="C14" s="116" t="s">
        <v>35</v>
      </c>
      <c r="D14" s="117">
        <v>2</v>
      </c>
      <c r="E14" s="117">
        <v>2</v>
      </c>
      <c r="F14" s="78">
        <v>2</v>
      </c>
      <c r="G14" s="78">
        <v>4</v>
      </c>
      <c r="H14" s="78">
        <f>1+1+1</f>
        <v>3</v>
      </c>
      <c r="I14" s="69">
        <f>3+2-1+1-1-1</f>
        <v>3</v>
      </c>
      <c r="J14" s="69">
        <f>1+2+2</f>
        <v>5</v>
      </c>
      <c r="K14" s="72">
        <v>0</v>
      </c>
      <c r="L14" s="72">
        <v>0</v>
      </c>
      <c r="M14" s="72">
        <v>0</v>
      </c>
      <c r="N14" s="72">
        <v>0</v>
      </c>
    </row>
    <row r="15" spans="1:15" ht="69.75" customHeight="1" x14ac:dyDescent="0.25">
      <c r="A15" s="150"/>
      <c r="B15" s="153" t="s">
        <v>127</v>
      </c>
      <c r="C15" s="116" t="s">
        <v>69</v>
      </c>
      <c r="D15" s="116">
        <v>0</v>
      </c>
      <c r="E15" s="116">
        <v>0.14000000000000001</v>
      </c>
      <c r="F15" s="118">
        <v>0.28999999999999998</v>
      </c>
      <c r="G15" s="72">
        <v>15.4</v>
      </c>
      <c r="H15" s="72">
        <v>0</v>
      </c>
      <c r="I15" s="72">
        <v>0</v>
      </c>
      <c r="J15" s="105">
        <v>0.5</v>
      </c>
      <c r="K15" s="72">
        <v>0</v>
      </c>
      <c r="L15" s="72">
        <v>0</v>
      </c>
      <c r="M15" s="72">
        <v>0</v>
      </c>
      <c r="N15" s="72">
        <v>0</v>
      </c>
    </row>
    <row r="16" spans="1:15" ht="102" customHeight="1" x14ac:dyDescent="0.25">
      <c r="A16" s="150"/>
      <c r="B16" s="153" t="s">
        <v>172</v>
      </c>
      <c r="C16" s="116" t="s">
        <v>69</v>
      </c>
      <c r="D16" s="116">
        <v>0</v>
      </c>
      <c r="E16" s="119">
        <v>0</v>
      </c>
      <c r="F16" s="118">
        <v>0</v>
      </c>
      <c r="G16" s="72">
        <v>0</v>
      </c>
      <c r="H16" s="120">
        <v>15.4</v>
      </c>
      <c r="I16" s="72">
        <v>15.4</v>
      </c>
      <c r="J16" s="105">
        <v>15.4</v>
      </c>
      <c r="K16" s="72">
        <v>0</v>
      </c>
      <c r="L16" s="72">
        <v>0</v>
      </c>
      <c r="M16" s="72">
        <v>0</v>
      </c>
      <c r="N16" s="72">
        <v>0</v>
      </c>
    </row>
    <row r="17" spans="1:14" ht="33.75" customHeight="1" x14ac:dyDescent="0.25">
      <c r="A17" s="150"/>
      <c r="B17" s="153" t="s">
        <v>173</v>
      </c>
      <c r="C17" s="116" t="s">
        <v>174</v>
      </c>
      <c r="D17" s="116">
        <v>0</v>
      </c>
      <c r="E17" s="119">
        <v>0</v>
      </c>
      <c r="F17" s="118">
        <v>0</v>
      </c>
      <c r="G17" s="72">
        <v>0</v>
      </c>
      <c r="H17" s="78">
        <v>510</v>
      </c>
      <c r="I17" s="78">
        <v>350</v>
      </c>
      <c r="J17" s="105">
        <f>895.62+400</f>
        <v>1295.6199999999999</v>
      </c>
      <c r="K17" s="72">
        <v>0</v>
      </c>
      <c r="L17" s="72">
        <v>0</v>
      </c>
      <c r="M17" s="72">
        <v>0</v>
      </c>
      <c r="N17" s="72">
        <v>0</v>
      </c>
    </row>
    <row r="18" spans="1:14" ht="76.5" customHeight="1" x14ac:dyDescent="0.25">
      <c r="A18" s="150"/>
      <c r="B18" s="153" t="s">
        <v>179</v>
      </c>
      <c r="C18" s="116" t="s">
        <v>35</v>
      </c>
      <c r="D18" s="116">
        <v>0</v>
      </c>
      <c r="E18" s="119">
        <v>0</v>
      </c>
      <c r="F18" s="118">
        <v>0</v>
      </c>
      <c r="G18" s="72">
        <v>0</v>
      </c>
      <c r="H18" s="78">
        <v>1</v>
      </c>
      <c r="I18" s="79" t="s">
        <v>180</v>
      </c>
      <c r="J18" s="78">
        <v>1</v>
      </c>
      <c r="K18" s="72">
        <v>0</v>
      </c>
      <c r="L18" s="72">
        <v>0</v>
      </c>
      <c r="M18" s="72">
        <v>0</v>
      </c>
      <c r="N18" s="72">
        <v>0</v>
      </c>
    </row>
    <row r="19" spans="1:14" ht="94.5" x14ac:dyDescent="0.25">
      <c r="A19" s="154" t="s">
        <v>96</v>
      </c>
      <c r="B19" s="153" t="s">
        <v>94</v>
      </c>
      <c r="C19" s="116" t="s">
        <v>35</v>
      </c>
      <c r="D19" s="116">
        <v>0</v>
      </c>
      <c r="E19" s="117">
        <v>2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</row>
    <row r="20" spans="1:14" ht="47.25" x14ac:dyDescent="0.25">
      <c r="A20" s="155" t="s">
        <v>206</v>
      </c>
      <c r="B20" s="153" t="s">
        <v>125</v>
      </c>
      <c r="C20" s="116" t="s">
        <v>35</v>
      </c>
      <c r="D20" s="116">
        <v>1</v>
      </c>
      <c r="E20" s="117">
        <v>1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</row>
    <row r="21" spans="1:14" ht="63" x14ac:dyDescent="0.25">
      <c r="A21" s="155"/>
      <c r="B21" s="153" t="s">
        <v>253</v>
      </c>
      <c r="C21" s="116" t="s">
        <v>35</v>
      </c>
      <c r="D21" s="116">
        <v>0</v>
      </c>
      <c r="E21" s="117">
        <v>1</v>
      </c>
      <c r="F21" s="72">
        <v>0</v>
      </c>
      <c r="G21" s="78">
        <v>3</v>
      </c>
      <c r="H21" s="72">
        <v>0</v>
      </c>
      <c r="I21" s="78">
        <v>1</v>
      </c>
      <c r="J21" s="78">
        <f>1+1</f>
        <v>2</v>
      </c>
      <c r="K21" s="72">
        <v>0</v>
      </c>
      <c r="L21" s="72">
        <v>0</v>
      </c>
      <c r="M21" s="72">
        <v>0</v>
      </c>
      <c r="N21" s="72">
        <v>0</v>
      </c>
    </row>
  </sheetData>
  <mergeCells count="9">
    <mergeCell ref="A20:A21"/>
    <mergeCell ref="J1:N1"/>
    <mergeCell ref="A2:N2"/>
    <mergeCell ref="A3:A4"/>
    <mergeCell ref="B3:B4"/>
    <mergeCell ref="C3:C4"/>
    <mergeCell ref="D3:D4"/>
    <mergeCell ref="E3:N3"/>
    <mergeCell ref="A9:A18"/>
  </mergeCells>
  <pageMargins left="0.70866141732283472" right="0.19" top="0.74803149606299213" bottom="0.36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129"/>
  <sheetViews>
    <sheetView tabSelected="1" view="pageBreakPreview" zoomScale="55" zoomScaleNormal="70" zoomScaleSheetLayoutView="55" workbookViewId="0">
      <pane xSplit="9" ySplit="9" topLeftCell="AI10" activePane="bottomRight" state="frozen"/>
      <selection pane="topRight" activeCell="J1" sqref="J1"/>
      <selection pane="bottomLeft" activeCell="A10" sqref="A10"/>
      <selection pane="bottomRight" activeCell="D37" sqref="D37"/>
    </sheetView>
  </sheetViews>
  <sheetFormatPr defaultColWidth="9.140625" defaultRowHeight="15.75" outlineLevelCol="1" x14ac:dyDescent="0.25"/>
  <cols>
    <col min="1" max="1" width="6.5703125" style="82" customWidth="1"/>
    <col min="2" max="2" width="46.28515625" style="22" customWidth="1"/>
    <col min="3" max="3" width="25" style="22" customWidth="1"/>
    <col min="4" max="4" width="19" style="83" customWidth="1"/>
    <col min="5" max="5" width="16.140625" style="8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5.5703125" style="85" customWidth="1" collapsed="1"/>
    <col min="11" max="11" width="15" style="86" hidden="1" customWidth="1" outlineLevel="1"/>
    <col min="12" max="12" width="13.85546875" style="22" customWidth="1"/>
    <col min="13" max="13" width="19.140625" style="22" customWidth="1"/>
    <col min="14" max="14" width="13.85546875" style="22" customWidth="1"/>
    <col min="15" max="15" width="15.5703125" style="84" customWidth="1" collapsed="1"/>
    <col min="16" max="16" width="12.7109375" style="22" hidden="1" customWidth="1" outlineLevel="1"/>
    <col min="17" max="17" width="16.42578125" style="22" customWidth="1"/>
    <col min="18" max="18" width="13.85546875" style="22" customWidth="1"/>
    <col min="19" max="19" width="12.7109375" style="86" customWidth="1"/>
    <col min="20" max="20" width="14" style="84" customWidth="1" collapsed="1"/>
    <col min="21" max="21" width="13.5703125" style="22" hidden="1" customWidth="1" outlineLevel="1"/>
    <col min="22" max="22" width="12.7109375" style="22" customWidth="1"/>
    <col min="23" max="23" width="14.85546875" style="22" customWidth="1"/>
    <col min="24" max="24" width="13.28515625" style="86" customWidth="1"/>
    <col min="25" max="25" width="15" style="84" customWidth="1" collapsed="1"/>
    <col min="26" max="26" width="15" style="22" hidden="1" customWidth="1" outlineLevel="1"/>
    <col min="27" max="28" width="15" style="22" customWidth="1"/>
    <col min="29" max="29" width="15.7109375" style="86" customWidth="1"/>
    <col min="30" max="30" width="16.42578125" style="84" customWidth="1" collapsed="1"/>
    <col min="31" max="31" width="15" style="22" hidden="1" customWidth="1" outlineLevel="1"/>
    <col min="32" max="32" width="13.85546875" style="22" customWidth="1"/>
    <col min="33" max="33" width="14.140625" style="22" customWidth="1"/>
    <col min="34" max="34" width="15.7109375" style="86" customWidth="1"/>
    <col min="35" max="35" width="15.7109375" style="84" customWidth="1" collapsed="1"/>
    <col min="36" max="36" width="15" style="22" hidden="1" customWidth="1" outlineLevel="1"/>
    <col min="37" max="37" width="15" style="22" customWidth="1"/>
    <col min="38" max="38" width="16.42578125" style="22" customWidth="1"/>
    <col min="39" max="39" width="13.85546875" style="86" customWidth="1"/>
    <col min="40" max="40" width="14.7109375" style="84" customWidth="1" collapsed="1"/>
    <col min="41" max="41" width="15" style="22" hidden="1" customWidth="1" outlineLevel="1"/>
    <col min="42" max="42" width="15" style="22" customWidth="1"/>
    <col min="43" max="43" width="15.42578125" style="22" customWidth="1"/>
    <col min="44" max="44" width="13.5703125" style="86" customWidth="1"/>
    <col min="45" max="45" width="13.42578125" style="84" customWidth="1" collapsed="1"/>
    <col min="46" max="46" width="15" style="22" hidden="1" customWidth="1" outlineLevel="1"/>
    <col min="47" max="47" width="15" style="22" customWidth="1"/>
    <col min="48" max="48" width="13.7109375" style="22" customWidth="1"/>
    <col min="49" max="49" width="14.42578125" style="86" customWidth="1"/>
    <col min="50" max="50" width="12.140625" style="84" customWidth="1" collapsed="1"/>
    <col min="51" max="51" width="15" style="22" hidden="1" customWidth="1" outlineLevel="1"/>
    <col min="52" max="52" width="15" style="22" customWidth="1"/>
    <col min="53" max="53" width="14" style="22" customWidth="1"/>
    <col min="54" max="54" width="14.42578125" style="86" customWidth="1"/>
    <col min="55" max="55" width="13" style="84" customWidth="1" collapsed="1"/>
    <col min="56" max="56" width="15" style="22" hidden="1" customWidth="1" outlineLevel="1"/>
    <col min="57" max="58" width="15" style="22" customWidth="1"/>
    <col min="59" max="59" width="13.140625" style="86" customWidth="1"/>
    <col min="60" max="16384" width="9.140625" style="22"/>
  </cols>
  <sheetData>
    <row r="1" spans="1:62" ht="24.75" customHeight="1" x14ac:dyDescent="0.25">
      <c r="BE1" s="146" t="s">
        <v>210</v>
      </c>
      <c r="BF1" s="146"/>
      <c r="BG1" s="146"/>
    </row>
    <row r="2" spans="1:62" ht="25.5" customHeight="1" x14ac:dyDescent="0.25">
      <c r="BE2" s="146"/>
      <c r="BF2" s="146"/>
      <c r="BG2" s="146"/>
    </row>
    <row r="3" spans="1:62" ht="30.75" customHeight="1" x14ac:dyDescent="0.25">
      <c r="A3" s="147" t="s">
        <v>211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22"/>
      <c r="BE3" s="146"/>
      <c r="BF3" s="146"/>
      <c r="BG3" s="146"/>
      <c r="BH3" s="87"/>
      <c r="BI3" s="87"/>
      <c r="BJ3" s="87"/>
    </row>
    <row r="4" spans="1:62" x14ac:dyDescent="0.25">
      <c r="E4" s="88"/>
    </row>
    <row r="5" spans="1:62" x14ac:dyDescent="0.25">
      <c r="A5" s="148" t="s">
        <v>0</v>
      </c>
      <c r="B5" s="142" t="s">
        <v>1</v>
      </c>
      <c r="C5" s="142" t="s">
        <v>2</v>
      </c>
      <c r="D5" s="142" t="s">
        <v>3</v>
      </c>
      <c r="E5" s="145" t="s">
        <v>54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</row>
    <row r="6" spans="1:62" x14ac:dyDescent="0.25">
      <c r="A6" s="148"/>
      <c r="B6" s="142"/>
      <c r="C6" s="142"/>
      <c r="D6" s="142"/>
      <c r="E6" s="145"/>
      <c r="F6" s="145"/>
      <c r="G6" s="145"/>
      <c r="H6" s="145"/>
      <c r="I6" s="145"/>
      <c r="J6" s="145" t="s">
        <v>4</v>
      </c>
      <c r="K6" s="145"/>
      <c r="L6" s="145"/>
      <c r="M6" s="145"/>
      <c r="N6" s="145"/>
      <c r="O6" s="145" t="s">
        <v>5</v>
      </c>
      <c r="P6" s="145"/>
      <c r="Q6" s="145"/>
      <c r="R6" s="145"/>
      <c r="S6" s="145"/>
      <c r="T6" s="145" t="s">
        <v>6</v>
      </c>
      <c r="U6" s="145"/>
      <c r="V6" s="145"/>
      <c r="W6" s="145"/>
      <c r="X6" s="145"/>
      <c r="Y6" s="145" t="s">
        <v>7</v>
      </c>
      <c r="Z6" s="145"/>
      <c r="AA6" s="145"/>
      <c r="AB6" s="145"/>
      <c r="AC6" s="145"/>
      <c r="AD6" s="145" t="s">
        <v>8</v>
      </c>
      <c r="AE6" s="145"/>
      <c r="AF6" s="145"/>
      <c r="AG6" s="145"/>
      <c r="AH6" s="145"/>
      <c r="AI6" s="145" t="s">
        <v>9</v>
      </c>
      <c r="AJ6" s="145"/>
      <c r="AK6" s="145"/>
      <c r="AL6" s="145"/>
      <c r="AM6" s="145"/>
      <c r="AN6" s="145" t="s">
        <v>10</v>
      </c>
      <c r="AO6" s="145"/>
      <c r="AP6" s="145"/>
      <c r="AQ6" s="145"/>
      <c r="AR6" s="145"/>
      <c r="AS6" s="145" t="s">
        <v>11</v>
      </c>
      <c r="AT6" s="145"/>
      <c r="AU6" s="145"/>
      <c r="AV6" s="145"/>
      <c r="AW6" s="145"/>
      <c r="AX6" s="145" t="s">
        <v>12</v>
      </c>
      <c r="AY6" s="145"/>
      <c r="AZ6" s="145"/>
      <c r="BA6" s="145"/>
      <c r="BB6" s="145"/>
      <c r="BC6" s="145" t="s">
        <v>13</v>
      </c>
      <c r="BD6" s="145"/>
      <c r="BE6" s="145"/>
      <c r="BF6" s="145"/>
      <c r="BG6" s="145"/>
    </row>
    <row r="7" spans="1:62" x14ac:dyDescent="0.25">
      <c r="A7" s="148"/>
      <c r="B7" s="142"/>
      <c r="C7" s="142"/>
      <c r="D7" s="142"/>
      <c r="E7" s="142" t="s">
        <v>14</v>
      </c>
      <c r="F7" s="143" t="s">
        <v>15</v>
      </c>
      <c r="G7" s="143"/>
      <c r="H7" s="143"/>
      <c r="I7" s="143"/>
      <c r="J7" s="142" t="s">
        <v>14</v>
      </c>
      <c r="K7" s="143" t="s">
        <v>15</v>
      </c>
      <c r="L7" s="143"/>
      <c r="M7" s="143"/>
      <c r="N7" s="143"/>
      <c r="O7" s="142" t="s">
        <v>14</v>
      </c>
      <c r="P7" s="143" t="s">
        <v>15</v>
      </c>
      <c r="Q7" s="143"/>
      <c r="R7" s="143"/>
      <c r="S7" s="143"/>
      <c r="T7" s="142" t="s">
        <v>14</v>
      </c>
      <c r="U7" s="143" t="s">
        <v>15</v>
      </c>
      <c r="V7" s="143"/>
      <c r="W7" s="143"/>
      <c r="X7" s="143"/>
      <c r="Y7" s="142" t="s">
        <v>14</v>
      </c>
      <c r="Z7" s="143" t="s">
        <v>15</v>
      </c>
      <c r="AA7" s="143"/>
      <c r="AB7" s="143"/>
      <c r="AC7" s="143"/>
      <c r="AD7" s="142" t="s">
        <v>14</v>
      </c>
      <c r="AE7" s="143" t="s">
        <v>15</v>
      </c>
      <c r="AF7" s="143"/>
      <c r="AG7" s="143"/>
      <c r="AH7" s="143"/>
      <c r="AI7" s="142" t="s">
        <v>14</v>
      </c>
      <c r="AJ7" s="143" t="s">
        <v>15</v>
      </c>
      <c r="AK7" s="143"/>
      <c r="AL7" s="143"/>
      <c r="AM7" s="143"/>
      <c r="AN7" s="142" t="s">
        <v>14</v>
      </c>
      <c r="AO7" s="143" t="s">
        <v>15</v>
      </c>
      <c r="AP7" s="143"/>
      <c r="AQ7" s="143"/>
      <c r="AR7" s="143"/>
      <c r="AS7" s="142" t="s">
        <v>14</v>
      </c>
      <c r="AT7" s="143" t="s">
        <v>15</v>
      </c>
      <c r="AU7" s="143"/>
      <c r="AV7" s="143"/>
      <c r="AW7" s="143"/>
      <c r="AX7" s="142" t="s">
        <v>14</v>
      </c>
      <c r="AY7" s="143" t="s">
        <v>15</v>
      </c>
      <c r="AZ7" s="143"/>
      <c r="BA7" s="143"/>
      <c r="BB7" s="143"/>
      <c r="BC7" s="142" t="s">
        <v>14</v>
      </c>
      <c r="BD7" s="143" t="s">
        <v>15</v>
      </c>
      <c r="BE7" s="143"/>
      <c r="BF7" s="143"/>
      <c r="BG7" s="143"/>
    </row>
    <row r="8" spans="1:62" s="83" customFormat="1" ht="35.25" customHeight="1" x14ac:dyDescent="0.25">
      <c r="A8" s="148"/>
      <c r="B8" s="142"/>
      <c r="C8" s="142"/>
      <c r="D8" s="142"/>
      <c r="E8" s="142"/>
      <c r="F8" s="124" t="s">
        <v>16</v>
      </c>
      <c r="G8" s="124" t="s">
        <v>17</v>
      </c>
      <c r="H8" s="124" t="s">
        <v>18</v>
      </c>
      <c r="I8" s="124" t="s">
        <v>19</v>
      </c>
      <c r="J8" s="142"/>
      <c r="K8" s="124" t="s">
        <v>16</v>
      </c>
      <c r="L8" s="124" t="s">
        <v>17</v>
      </c>
      <c r="M8" s="124" t="s">
        <v>18</v>
      </c>
      <c r="N8" s="124" t="s">
        <v>19</v>
      </c>
      <c r="O8" s="142"/>
      <c r="P8" s="124" t="s">
        <v>16</v>
      </c>
      <c r="Q8" s="124" t="s">
        <v>17</v>
      </c>
      <c r="R8" s="124" t="s">
        <v>18</v>
      </c>
      <c r="S8" s="124" t="s">
        <v>19</v>
      </c>
      <c r="T8" s="142"/>
      <c r="U8" s="124" t="s">
        <v>16</v>
      </c>
      <c r="V8" s="124" t="s">
        <v>17</v>
      </c>
      <c r="W8" s="124" t="s">
        <v>18</v>
      </c>
      <c r="X8" s="124" t="s">
        <v>19</v>
      </c>
      <c r="Y8" s="142"/>
      <c r="Z8" s="124" t="s">
        <v>16</v>
      </c>
      <c r="AA8" s="124" t="s">
        <v>17</v>
      </c>
      <c r="AB8" s="124" t="s">
        <v>18</v>
      </c>
      <c r="AC8" s="124" t="s">
        <v>19</v>
      </c>
      <c r="AD8" s="142"/>
      <c r="AE8" s="124" t="s">
        <v>16</v>
      </c>
      <c r="AF8" s="124" t="s">
        <v>17</v>
      </c>
      <c r="AG8" s="124" t="s">
        <v>18</v>
      </c>
      <c r="AH8" s="124" t="s">
        <v>19</v>
      </c>
      <c r="AI8" s="142"/>
      <c r="AJ8" s="124" t="s">
        <v>16</v>
      </c>
      <c r="AK8" s="124" t="s">
        <v>17</v>
      </c>
      <c r="AL8" s="124" t="s">
        <v>18</v>
      </c>
      <c r="AM8" s="124" t="s">
        <v>19</v>
      </c>
      <c r="AN8" s="142"/>
      <c r="AO8" s="124" t="s">
        <v>16</v>
      </c>
      <c r="AP8" s="124" t="s">
        <v>17</v>
      </c>
      <c r="AQ8" s="124" t="s">
        <v>18</v>
      </c>
      <c r="AR8" s="124" t="s">
        <v>19</v>
      </c>
      <c r="AS8" s="142"/>
      <c r="AT8" s="124" t="s">
        <v>16</v>
      </c>
      <c r="AU8" s="124" t="s">
        <v>17</v>
      </c>
      <c r="AV8" s="124" t="s">
        <v>18</v>
      </c>
      <c r="AW8" s="124" t="s">
        <v>19</v>
      </c>
      <c r="AX8" s="142"/>
      <c r="AY8" s="124" t="s">
        <v>16</v>
      </c>
      <c r="AZ8" s="124" t="s">
        <v>17</v>
      </c>
      <c r="BA8" s="124" t="s">
        <v>18</v>
      </c>
      <c r="BB8" s="124" t="s">
        <v>19</v>
      </c>
      <c r="BC8" s="142"/>
      <c r="BD8" s="124" t="s">
        <v>16</v>
      </c>
      <c r="BE8" s="124" t="s">
        <v>17</v>
      </c>
      <c r="BF8" s="124" t="s">
        <v>18</v>
      </c>
      <c r="BG8" s="124" t="s">
        <v>19</v>
      </c>
    </row>
    <row r="9" spans="1:62" s="83" customFormat="1" x14ac:dyDescent="0.25">
      <c r="A9" s="126">
        <v>1</v>
      </c>
      <c r="B9" s="124">
        <v>2</v>
      </c>
      <c r="C9" s="124">
        <v>3</v>
      </c>
      <c r="D9" s="124">
        <v>4</v>
      </c>
      <c r="E9" s="124">
        <v>5</v>
      </c>
      <c r="F9" s="124">
        <v>6</v>
      </c>
      <c r="G9" s="124">
        <v>6</v>
      </c>
      <c r="H9" s="124">
        <v>7</v>
      </c>
      <c r="I9" s="124">
        <v>8</v>
      </c>
      <c r="J9" s="124">
        <v>9</v>
      </c>
      <c r="K9" s="124">
        <v>11</v>
      </c>
      <c r="L9" s="124">
        <v>10</v>
      </c>
      <c r="M9" s="124">
        <v>11</v>
      </c>
      <c r="N9" s="124">
        <v>12</v>
      </c>
      <c r="O9" s="124">
        <v>13</v>
      </c>
      <c r="P9" s="124">
        <v>16</v>
      </c>
      <c r="Q9" s="124">
        <v>14</v>
      </c>
      <c r="R9" s="124">
        <v>15</v>
      </c>
      <c r="S9" s="124">
        <v>16</v>
      </c>
      <c r="T9" s="124">
        <v>17</v>
      </c>
      <c r="U9" s="124">
        <v>21</v>
      </c>
      <c r="V9" s="124">
        <v>18</v>
      </c>
      <c r="W9" s="124">
        <v>19</v>
      </c>
      <c r="X9" s="124">
        <v>20</v>
      </c>
      <c r="Y9" s="124">
        <v>21</v>
      </c>
      <c r="Z9" s="124">
        <v>26</v>
      </c>
      <c r="AA9" s="124">
        <v>22</v>
      </c>
      <c r="AB9" s="124">
        <v>23</v>
      </c>
      <c r="AC9" s="124">
        <v>24</v>
      </c>
      <c r="AD9" s="124">
        <v>25</v>
      </c>
      <c r="AE9" s="124">
        <v>31</v>
      </c>
      <c r="AF9" s="124">
        <v>26</v>
      </c>
      <c r="AG9" s="124">
        <v>27</v>
      </c>
      <c r="AH9" s="124">
        <v>28</v>
      </c>
      <c r="AI9" s="124">
        <v>29</v>
      </c>
      <c r="AJ9" s="124">
        <v>36</v>
      </c>
      <c r="AK9" s="124">
        <v>30</v>
      </c>
      <c r="AL9" s="124">
        <v>31</v>
      </c>
      <c r="AM9" s="124">
        <v>32</v>
      </c>
      <c r="AN9" s="124">
        <v>33</v>
      </c>
      <c r="AO9" s="124">
        <v>41</v>
      </c>
      <c r="AP9" s="124">
        <v>34</v>
      </c>
      <c r="AQ9" s="124">
        <v>35</v>
      </c>
      <c r="AR9" s="124">
        <v>36</v>
      </c>
      <c r="AS9" s="124">
        <v>37</v>
      </c>
      <c r="AT9" s="124">
        <v>46</v>
      </c>
      <c r="AU9" s="124">
        <v>38</v>
      </c>
      <c r="AV9" s="124">
        <v>39</v>
      </c>
      <c r="AW9" s="124">
        <v>40</v>
      </c>
      <c r="AX9" s="124">
        <v>41</v>
      </c>
      <c r="AY9" s="124">
        <v>51</v>
      </c>
      <c r="AZ9" s="124">
        <v>42</v>
      </c>
      <c r="BA9" s="124">
        <v>43</v>
      </c>
      <c r="BB9" s="124">
        <v>44</v>
      </c>
      <c r="BC9" s="124">
        <v>45</v>
      </c>
      <c r="BD9" s="124">
        <v>56</v>
      </c>
      <c r="BE9" s="124">
        <v>46</v>
      </c>
      <c r="BF9" s="124">
        <v>47</v>
      </c>
      <c r="BG9" s="124">
        <v>48</v>
      </c>
    </row>
    <row r="10" spans="1:62" s="64" customFormat="1" x14ac:dyDescent="0.25">
      <c r="A10" s="126"/>
      <c r="B10" s="144" t="s">
        <v>31</v>
      </c>
      <c r="C10" s="144"/>
      <c r="D10" s="144"/>
      <c r="E10" s="13">
        <f t="shared" ref="E10:AJ10" si="0">E11+E34+E40+E53+E93+E95+E108+E110+E116+E118+E120</f>
        <v>625575.19999999995</v>
      </c>
      <c r="F10" s="13">
        <f t="shared" si="0"/>
        <v>1502.1000000000001</v>
      </c>
      <c r="G10" s="13">
        <f t="shared" si="0"/>
        <v>0</v>
      </c>
      <c r="H10" s="13">
        <f t="shared" si="0"/>
        <v>625575.19999999995</v>
      </c>
      <c r="I10" s="13">
        <f t="shared" si="0"/>
        <v>0</v>
      </c>
      <c r="J10" s="13">
        <f t="shared" si="0"/>
        <v>66717.7</v>
      </c>
      <c r="K10" s="13">
        <f t="shared" si="0"/>
        <v>0</v>
      </c>
      <c r="L10" s="13">
        <f t="shared" si="0"/>
        <v>0</v>
      </c>
      <c r="M10" s="13">
        <f t="shared" si="0"/>
        <v>66717.7</v>
      </c>
      <c r="N10" s="13">
        <f t="shared" si="0"/>
        <v>0</v>
      </c>
      <c r="O10" s="13">
        <f t="shared" si="0"/>
        <v>70127.8</v>
      </c>
      <c r="P10" s="13">
        <f t="shared" si="0"/>
        <v>0</v>
      </c>
      <c r="Q10" s="13">
        <f t="shared" si="0"/>
        <v>0</v>
      </c>
      <c r="R10" s="13">
        <f t="shared" si="0"/>
        <v>70127.8</v>
      </c>
      <c r="S10" s="13">
        <f t="shared" si="0"/>
        <v>0</v>
      </c>
      <c r="T10" s="13">
        <f t="shared" si="0"/>
        <v>49289.2</v>
      </c>
      <c r="U10" s="13">
        <f t="shared" si="0"/>
        <v>0</v>
      </c>
      <c r="V10" s="13">
        <f t="shared" si="0"/>
        <v>0</v>
      </c>
      <c r="W10" s="13">
        <f t="shared" si="0"/>
        <v>49289.2</v>
      </c>
      <c r="X10" s="13">
        <f t="shared" si="0"/>
        <v>0</v>
      </c>
      <c r="Y10" s="13">
        <f t="shared" si="0"/>
        <v>71085.000000000015</v>
      </c>
      <c r="Z10" s="13">
        <f t="shared" si="0"/>
        <v>1502.1000000000001</v>
      </c>
      <c r="AA10" s="13">
        <f t="shared" si="0"/>
        <v>0</v>
      </c>
      <c r="AB10" s="13">
        <f t="shared" si="0"/>
        <v>71085.000000000015</v>
      </c>
      <c r="AC10" s="13">
        <f t="shared" si="0"/>
        <v>0</v>
      </c>
      <c r="AD10" s="13">
        <f t="shared" si="0"/>
        <v>104231.6</v>
      </c>
      <c r="AE10" s="13">
        <f t="shared" si="0"/>
        <v>0</v>
      </c>
      <c r="AF10" s="13">
        <f t="shared" si="0"/>
        <v>0</v>
      </c>
      <c r="AG10" s="13">
        <f t="shared" si="0"/>
        <v>104231.6</v>
      </c>
      <c r="AH10" s="13">
        <f t="shared" si="0"/>
        <v>0</v>
      </c>
      <c r="AI10" s="13">
        <f t="shared" si="0"/>
        <v>128483.09999999999</v>
      </c>
      <c r="AJ10" s="13">
        <f t="shared" si="0"/>
        <v>0</v>
      </c>
      <c r="AK10" s="13">
        <f t="shared" ref="AK10:BG10" si="1">AK11+AK34+AK40+AK53+AK93+AK95+AK108+AK110+AK116+AK118+AK120</f>
        <v>0</v>
      </c>
      <c r="AL10" s="13">
        <f t="shared" si="1"/>
        <v>128483.09999999999</v>
      </c>
      <c r="AM10" s="13">
        <f t="shared" si="1"/>
        <v>0</v>
      </c>
      <c r="AN10" s="13">
        <f t="shared" si="1"/>
        <v>41143.699999999997</v>
      </c>
      <c r="AO10" s="13">
        <f t="shared" si="1"/>
        <v>0</v>
      </c>
      <c r="AP10" s="13">
        <f t="shared" si="1"/>
        <v>0</v>
      </c>
      <c r="AQ10" s="13">
        <f t="shared" si="1"/>
        <v>41143.699999999997</v>
      </c>
      <c r="AR10" s="13">
        <f t="shared" si="1"/>
        <v>0</v>
      </c>
      <c r="AS10" s="13">
        <f t="shared" si="1"/>
        <v>35026.5</v>
      </c>
      <c r="AT10" s="13">
        <f t="shared" si="1"/>
        <v>0</v>
      </c>
      <c r="AU10" s="13">
        <f t="shared" si="1"/>
        <v>0</v>
      </c>
      <c r="AV10" s="13">
        <f t="shared" si="1"/>
        <v>35026.5</v>
      </c>
      <c r="AW10" s="13">
        <f t="shared" si="1"/>
        <v>0</v>
      </c>
      <c r="AX10" s="13">
        <f t="shared" si="1"/>
        <v>29735.300000000003</v>
      </c>
      <c r="AY10" s="13">
        <f t="shared" si="1"/>
        <v>0</v>
      </c>
      <c r="AZ10" s="13">
        <f t="shared" si="1"/>
        <v>0</v>
      </c>
      <c r="BA10" s="13">
        <f t="shared" si="1"/>
        <v>29735.300000000003</v>
      </c>
      <c r="BB10" s="13">
        <f t="shared" si="1"/>
        <v>0</v>
      </c>
      <c r="BC10" s="13">
        <f t="shared" si="1"/>
        <v>29735.300000000003</v>
      </c>
      <c r="BD10" s="13">
        <f t="shared" si="1"/>
        <v>0</v>
      </c>
      <c r="BE10" s="13">
        <f t="shared" si="1"/>
        <v>0</v>
      </c>
      <c r="BF10" s="13">
        <f t="shared" si="1"/>
        <v>29735.300000000003</v>
      </c>
      <c r="BG10" s="13">
        <f t="shared" si="1"/>
        <v>0</v>
      </c>
    </row>
    <row r="11" spans="1:62" s="64" customFormat="1" ht="30.75" customHeight="1" x14ac:dyDescent="0.25">
      <c r="A11" s="126" t="s">
        <v>20</v>
      </c>
      <c r="B11" s="135" t="s">
        <v>185</v>
      </c>
      <c r="C11" s="135"/>
      <c r="D11" s="135"/>
      <c r="E11" s="13">
        <f>E12+E19</f>
        <v>54045.5</v>
      </c>
      <c r="F11" s="13">
        <f t="shared" ref="F11:I11" si="2">F12+F19</f>
        <v>0</v>
      </c>
      <c r="G11" s="13">
        <f t="shared" si="2"/>
        <v>0</v>
      </c>
      <c r="H11" s="13">
        <f t="shared" si="2"/>
        <v>54045.5</v>
      </c>
      <c r="I11" s="13">
        <f t="shared" si="2"/>
        <v>0</v>
      </c>
      <c r="J11" s="13">
        <f t="shared" ref="J11" si="3">J12+J19</f>
        <v>2443.5</v>
      </c>
      <c r="K11" s="13">
        <f t="shared" ref="K11" si="4">K12+K19</f>
        <v>0</v>
      </c>
      <c r="L11" s="13">
        <f t="shared" ref="L11" si="5">L12+L19</f>
        <v>0</v>
      </c>
      <c r="M11" s="13">
        <f t="shared" ref="M11" si="6">M12+M19</f>
        <v>2443.5</v>
      </c>
      <c r="N11" s="13">
        <f t="shared" ref="N11" si="7">N12+N19</f>
        <v>0</v>
      </c>
      <c r="O11" s="13">
        <f t="shared" ref="O11" si="8">O12+O19</f>
        <v>2997.4</v>
      </c>
      <c r="P11" s="13">
        <f t="shared" ref="P11" si="9">P12+P19</f>
        <v>0</v>
      </c>
      <c r="Q11" s="13">
        <f t="shared" ref="Q11" si="10">Q12+Q19</f>
        <v>0</v>
      </c>
      <c r="R11" s="13">
        <f t="shared" ref="R11" si="11">R12+R19</f>
        <v>2997.4</v>
      </c>
      <c r="S11" s="13">
        <f t="shared" ref="S11" si="12">S12+S19</f>
        <v>0</v>
      </c>
      <c r="T11" s="13">
        <f t="shared" ref="T11" si="13">T12+T19</f>
        <v>4866.7</v>
      </c>
      <c r="U11" s="13">
        <f t="shared" ref="U11" si="14">U12+U19</f>
        <v>0</v>
      </c>
      <c r="V11" s="13">
        <f t="shared" ref="V11" si="15">V12+V19</f>
        <v>0</v>
      </c>
      <c r="W11" s="13">
        <f t="shared" ref="W11" si="16">W12+W19</f>
        <v>4866.7</v>
      </c>
      <c r="X11" s="13">
        <f t="shared" ref="X11" si="17">X12+X19</f>
        <v>0</v>
      </c>
      <c r="Y11" s="13">
        <f t="shared" ref="Y11" si="18">Y12+Y19</f>
        <v>5079</v>
      </c>
      <c r="Z11" s="13">
        <f t="shared" ref="Z11" si="19">Z12+Z19</f>
        <v>0</v>
      </c>
      <c r="AA11" s="13">
        <f t="shared" ref="AA11" si="20">AA12+AA19</f>
        <v>0</v>
      </c>
      <c r="AB11" s="13">
        <f t="shared" ref="AB11" si="21">AB12+AB19</f>
        <v>5079</v>
      </c>
      <c r="AC11" s="13">
        <f t="shared" ref="AC11" si="22">AC12+AC19</f>
        <v>0</v>
      </c>
      <c r="AD11" s="13">
        <f t="shared" ref="AD11" si="23">AD12+AD19</f>
        <v>7641.1</v>
      </c>
      <c r="AE11" s="13">
        <f t="shared" ref="AE11" si="24">AE12+AE19</f>
        <v>0</v>
      </c>
      <c r="AF11" s="13">
        <f t="shared" ref="AF11" si="25">AF12+AF19</f>
        <v>0</v>
      </c>
      <c r="AG11" s="13">
        <f t="shared" ref="AG11" si="26">AG12+AG19</f>
        <v>7641.1</v>
      </c>
      <c r="AH11" s="13">
        <f t="shared" ref="AH11" si="27">AH12+AH19</f>
        <v>0</v>
      </c>
      <c r="AI11" s="13">
        <f t="shared" ref="AI11" si="28">AI12+AI19</f>
        <v>14327.5</v>
      </c>
      <c r="AJ11" s="13">
        <f t="shared" ref="AJ11" si="29">AJ12+AJ19</f>
        <v>0</v>
      </c>
      <c r="AK11" s="13">
        <f t="shared" ref="AK11" si="30">AK12+AK19</f>
        <v>0</v>
      </c>
      <c r="AL11" s="13">
        <f t="shared" ref="AL11" si="31">AL12+AL19</f>
        <v>14327.5</v>
      </c>
      <c r="AM11" s="13">
        <f t="shared" ref="AM11" si="32">AM12+AM19</f>
        <v>0</v>
      </c>
      <c r="AN11" s="13">
        <f t="shared" ref="AN11" si="33">AN12+AN19</f>
        <v>4050.9999999999991</v>
      </c>
      <c r="AO11" s="13">
        <f t="shared" ref="AO11" si="34">AO12+AO19</f>
        <v>0</v>
      </c>
      <c r="AP11" s="13">
        <f t="shared" ref="AP11" si="35">AP12+AP19</f>
        <v>0</v>
      </c>
      <c r="AQ11" s="13">
        <f t="shared" ref="AQ11" si="36">AQ12+AQ19</f>
        <v>4050.9999999999991</v>
      </c>
      <c r="AR11" s="13">
        <f t="shared" ref="AR11" si="37">AR12+AR19</f>
        <v>0</v>
      </c>
      <c r="AS11" s="13">
        <f t="shared" ref="AS11" si="38">AS12+AS19</f>
        <v>4213.1000000000004</v>
      </c>
      <c r="AT11" s="13">
        <f t="shared" ref="AT11" si="39">AT12+AT19</f>
        <v>0</v>
      </c>
      <c r="AU11" s="13">
        <f t="shared" ref="AU11" si="40">AU12+AU19</f>
        <v>0</v>
      </c>
      <c r="AV11" s="13">
        <f t="shared" ref="AV11" si="41">AV12+AV19</f>
        <v>4213.1000000000004</v>
      </c>
      <c r="AW11" s="13">
        <f t="shared" ref="AW11" si="42">AW12+AW19</f>
        <v>0</v>
      </c>
      <c r="AX11" s="13">
        <f t="shared" ref="AX11" si="43">AX12+AX19</f>
        <v>4213.1000000000004</v>
      </c>
      <c r="AY11" s="13">
        <f t="shared" ref="AY11" si="44">AY12+AY19</f>
        <v>0</v>
      </c>
      <c r="AZ11" s="13">
        <f t="shared" ref="AZ11" si="45">AZ12+AZ19</f>
        <v>0</v>
      </c>
      <c r="BA11" s="13">
        <f t="shared" ref="BA11" si="46">BA12+BA19</f>
        <v>4213.1000000000004</v>
      </c>
      <c r="BB11" s="13">
        <f t="shared" ref="BB11" si="47">BB12+BB19</f>
        <v>0</v>
      </c>
      <c r="BC11" s="13">
        <f t="shared" ref="BC11" si="48">BC12+BC19</f>
        <v>4213.1000000000004</v>
      </c>
      <c r="BD11" s="13">
        <f t="shared" ref="BD11" si="49">BD12+BD19</f>
        <v>0</v>
      </c>
      <c r="BE11" s="13">
        <f t="shared" ref="BE11" si="50">BE12+BE19</f>
        <v>0</v>
      </c>
      <c r="BF11" s="13">
        <f t="shared" ref="BF11" si="51">BF12+BF19</f>
        <v>4213.1000000000004</v>
      </c>
      <c r="BG11" s="13">
        <f t="shared" ref="BG11" si="52">BG12+BG19</f>
        <v>0</v>
      </c>
    </row>
    <row r="12" spans="1:62" s="64" customFormat="1" ht="30.75" customHeight="1" x14ac:dyDescent="0.25">
      <c r="A12" s="126" t="s">
        <v>28</v>
      </c>
      <c r="B12" s="102" t="s">
        <v>186</v>
      </c>
      <c r="C12" s="125"/>
      <c r="D12" s="125"/>
      <c r="E12" s="13">
        <f>SUM(E13:E18)</f>
        <v>13383</v>
      </c>
      <c r="F12" s="13">
        <f t="shared" ref="F12:Z12" si="53">F13+F14</f>
        <v>0</v>
      </c>
      <c r="G12" s="13">
        <f>G13+G14+G16</f>
        <v>0</v>
      </c>
      <c r="H12" s="13">
        <f>SUM(H13:H18)</f>
        <v>13383</v>
      </c>
      <c r="I12" s="13">
        <f>I13+I14+I16</f>
        <v>0</v>
      </c>
      <c r="J12" s="13">
        <f>J13+J14+J16</f>
        <v>0</v>
      </c>
      <c r="K12" s="13">
        <f t="shared" si="53"/>
        <v>0</v>
      </c>
      <c r="L12" s="13">
        <f>L13+L14+L16</f>
        <v>0</v>
      </c>
      <c r="M12" s="13">
        <f>M13+M14+M16</f>
        <v>0</v>
      </c>
      <c r="N12" s="13">
        <f>N13+N14+N16</f>
        <v>0</v>
      </c>
      <c r="O12" s="13">
        <f>O13+O14+O16</f>
        <v>0</v>
      </c>
      <c r="P12" s="13">
        <f t="shared" si="53"/>
        <v>0</v>
      </c>
      <c r="Q12" s="13">
        <f>Q13+Q14+Q16</f>
        <v>0</v>
      </c>
      <c r="R12" s="13">
        <f>R13+R14+R16</f>
        <v>0</v>
      </c>
      <c r="S12" s="13">
        <f>S13+S14+S16</f>
        <v>0</v>
      </c>
      <c r="T12" s="13">
        <f>T13+T14+T16</f>
        <v>0</v>
      </c>
      <c r="U12" s="13">
        <f t="shared" si="53"/>
        <v>0</v>
      </c>
      <c r="V12" s="13">
        <f>V13+V14+V16</f>
        <v>0</v>
      </c>
      <c r="W12" s="13">
        <f>W13+W14+W16</f>
        <v>0</v>
      </c>
      <c r="X12" s="13">
        <f>X13+X14+X16</f>
        <v>0</v>
      </c>
      <c r="Y12" s="13">
        <f>Y13+Y14+Y16</f>
        <v>0</v>
      </c>
      <c r="Z12" s="13">
        <f t="shared" si="53"/>
        <v>0</v>
      </c>
      <c r="AA12" s="13">
        <f>AA13+AA14+AA16</f>
        <v>0</v>
      </c>
      <c r="AB12" s="13">
        <f>AB13+AB14+AB16</f>
        <v>0</v>
      </c>
      <c r="AC12" s="13">
        <f>AC13+AC14+AC16</f>
        <v>0</v>
      </c>
      <c r="AD12" s="13">
        <f>SUM(AD13:AD16)</f>
        <v>3433.5</v>
      </c>
      <c r="AE12" s="13">
        <f t="shared" ref="AE12:AF12" si="54">SUM(AE13:AE16)</f>
        <v>0</v>
      </c>
      <c r="AF12" s="13">
        <f t="shared" si="54"/>
        <v>0</v>
      </c>
      <c r="AG12" s="13">
        <f>SUM(AG13:AG16)</f>
        <v>3433.5</v>
      </c>
      <c r="AH12" s="13">
        <f t="shared" ref="AH12" si="55">SUM(AH13:AH16)</f>
        <v>0</v>
      </c>
      <c r="AI12" s="13">
        <f>SUM(AI13:AI18)</f>
        <v>9949.5</v>
      </c>
      <c r="AJ12" s="13">
        <f t="shared" ref="AJ12:AM12" si="56">SUM(AJ13:AJ18)</f>
        <v>0</v>
      </c>
      <c r="AK12" s="13">
        <f t="shared" si="56"/>
        <v>0</v>
      </c>
      <c r="AL12" s="13">
        <f t="shared" si="56"/>
        <v>9949.5</v>
      </c>
      <c r="AM12" s="13">
        <f t="shared" si="56"/>
        <v>0</v>
      </c>
      <c r="AN12" s="13">
        <f t="shared" ref="AN12" si="57">SUM(AN13:AN16)</f>
        <v>0</v>
      </c>
      <c r="AO12" s="13">
        <f t="shared" ref="AO12" si="58">SUM(AO13:AO16)</f>
        <v>0</v>
      </c>
      <c r="AP12" s="13">
        <f t="shared" ref="AP12" si="59">SUM(AP13:AP16)</f>
        <v>0</v>
      </c>
      <c r="AQ12" s="13">
        <f t="shared" ref="AQ12" si="60">SUM(AQ13:AQ16)</f>
        <v>0</v>
      </c>
      <c r="AR12" s="13">
        <f t="shared" ref="AR12" si="61">SUM(AR13:AR16)</f>
        <v>0</v>
      </c>
      <c r="AS12" s="13">
        <f t="shared" ref="AS12" si="62">SUM(AS13:AS16)</f>
        <v>0</v>
      </c>
      <c r="AT12" s="13">
        <f t="shared" ref="AT12" si="63">SUM(AT13:AT16)</f>
        <v>0</v>
      </c>
      <c r="AU12" s="13">
        <f t="shared" ref="AU12" si="64">SUM(AU13:AU16)</f>
        <v>0</v>
      </c>
      <c r="AV12" s="13">
        <f t="shared" ref="AV12" si="65">SUM(AV13:AV16)</f>
        <v>0</v>
      </c>
      <c r="AW12" s="13">
        <f t="shared" ref="AW12" si="66">SUM(AW13:AW16)</f>
        <v>0</v>
      </c>
      <c r="AX12" s="13">
        <f t="shared" ref="AX12" si="67">SUM(AX13:AX16)</f>
        <v>0</v>
      </c>
      <c r="AY12" s="13">
        <f t="shared" ref="AY12" si="68">SUM(AY13:AY16)</f>
        <v>0</v>
      </c>
      <c r="AZ12" s="13">
        <f t="shared" ref="AZ12" si="69">SUM(AZ13:AZ16)</f>
        <v>0</v>
      </c>
      <c r="BA12" s="13">
        <f t="shared" ref="BA12" si="70">SUM(BA13:BA16)</f>
        <v>0</v>
      </c>
      <c r="BB12" s="13">
        <f t="shared" ref="BB12" si="71">SUM(BB13:BB16)</f>
        <v>0</v>
      </c>
      <c r="BC12" s="13">
        <f t="shared" ref="BC12" si="72">SUM(BC13:BC16)</f>
        <v>0</v>
      </c>
      <c r="BD12" s="13">
        <f t="shared" ref="BD12" si="73">SUM(BD13:BD16)</f>
        <v>0</v>
      </c>
      <c r="BE12" s="13">
        <f t="shared" ref="BE12" si="74">SUM(BE13:BE16)</f>
        <v>0</v>
      </c>
      <c r="BF12" s="13">
        <f t="shared" ref="BF12" si="75">SUM(BF13:BF16)</f>
        <v>0</v>
      </c>
      <c r="BG12" s="13">
        <f t="shared" ref="BG12" si="76">SUM(BG13:BG16)</f>
        <v>0</v>
      </c>
    </row>
    <row r="13" spans="1:62" s="64" customFormat="1" ht="47.25" x14ac:dyDescent="0.25">
      <c r="A13" s="44" t="s">
        <v>187</v>
      </c>
      <c r="B13" s="67" t="s">
        <v>212</v>
      </c>
      <c r="C13" s="10" t="s">
        <v>21</v>
      </c>
      <c r="D13" s="10" t="s">
        <v>32</v>
      </c>
      <c r="E13" s="90">
        <f t="shared" ref="E13:E15" si="77">J13+O13+T13+Y13+AD13+AI13+AN13+AS13+AX13+BC13</f>
        <v>2406.8000000000002</v>
      </c>
      <c r="F13" s="90">
        <f t="shared" ref="F13:F15" si="78">K13+P13+U13+Z13+AE13+AJ13+AO13+AT13+AY13+BD13</f>
        <v>0</v>
      </c>
      <c r="G13" s="90">
        <f t="shared" ref="G13:G15" si="79">L13+Q13+V13+AA13+AF13+AK13+AP13+AU13+AZ13+BE13</f>
        <v>0</v>
      </c>
      <c r="H13" s="90">
        <f t="shared" ref="H13:H15" si="80">M13+R13+W13+AB13+AG13+AL13+AQ13+AV13+BA13+BF13</f>
        <v>2406.8000000000002</v>
      </c>
      <c r="I13" s="91">
        <f t="shared" ref="I13:I15" si="81">N13+S13+X13+AC13+AH13+AM13+AR13+AW13+BB13+BG13</f>
        <v>0</v>
      </c>
      <c r="J13" s="12">
        <f>M13</f>
        <v>0</v>
      </c>
      <c r="K13" s="92">
        <v>0</v>
      </c>
      <c r="L13" s="92">
        <v>0</v>
      </c>
      <c r="M13" s="92">
        <v>0</v>
      </c>
      <c r="N13" s="92">
        <v>0</v>
      </c>
      <c r="O13" s="30">
        <f t="shared" ref="O13:O15" si="82">R13</f>
        <v>0</v>
      </c>
      <c r="P13" s="93">
        <v>0</v>
      </c>
      <c r="Q13" s="93">
        <v>0</v>
      </c>
      <c r="R13" s="93">
        <v>0</v>
      </c>
      <c r="S13" s="93">
        <v>0</v>
      </c>
      <c r="T13" s="30">
        <f t="shared" ref="T13:T15" si="83">W13</f>
        <v>0</v>
      </c>
      <c r="U13" s="93">
        <v>0</v>
      </c>
      <c r="V13" s="94">
        <v>0</v>
      </c>
      <c r="W13" s="94">
        <v>0</v>
      </c>
      <c r="X13" s="94">
        <v>0</v>
      </c>
      <c r="Y13" s="30">
        <f t="shared" ref="Y13:Y15" si="84">AB13</f>
        <v>0</v>
      </c>
      <c r="Z13" s="93">
        <v>0</v>
      </c>
      <c r="AA13" s="94">
        <v>0</v>
      </c>
      <c r="AB13" s="94">
        <v>0</v>
      </c>
      <c r="AC13" s="94">
        <v>0</v>
      </c>
      <c r="AD13" s="95">
        <f t="shared" ref="AD13:AD16" si="85">AG13</f>
        <v>2406.8000000000002</v>
      </c>
      <c r="AE13" s="96">
        <v>0</v>
      </c>
      <c r="AF13" s="97">
        <v>0</v>
      </c>
      <c r="AG13" s="56">
        <v>2406.8000000000002</v>
      </c>
      <c r="AH13" s="98">
        <v>0</v>
      </c>
      <c r="AI13" s="12">
        <f t="shared" ref="AI13:AI15" si="86">AL13</f>
        <v>0</v>
      </c>
      <c r="AJ13" s="92">
        <v>0</v>
      </c>
      <c r="AK13" s="92">
        <v>0</v>
      </c>
      <c r="AL13" s="92">
        <v>0</v>
      </c>
      <c r="AM13" s="92">
        <v>0</v>
      </c>
      <c r="AN13" s="12">
        <f t="shared" ref="AN13:AN15" si="87">AQ13</f>
        <v>0</v>
      </c>
      <c r="AO13" s="92">
        <v>0</v>
      </c>
      <c r="AP13" s="92">
        <v>0</v>
      </c>
      <c r="AQ13" s="92">
        <v>0</v>
      </c>
      <c r="AR13" s="92">
        <v>0</v>
      </c>
      <c r="AS13" s="12">
        <f t="shared" ref="AS13:AS15" si="88">AV13</f>
        <v>0</v>
      </c>
      <c r="AT13" s="92">
        <v>0</v>
      </c>
      <c r="AU13" s="92">
        <v>0</v>
      </c>
      <c r="AV13" s="92">
        <v>0</v>
      </c>
      <c r="AW13" s="92">
        <v>0</v>
      </c>
      <c r="AX13" s="12">
        <f t="shared" ref="AX13:AX15" si="89">BA13</f>
        <v>0</v>
      </c>
      <c r="AY13" s="92">
        <v>0</v>
      </c>
      <c r="AZ13" s="92">
        <v>0</v>
      </c>
      <c r="BA13" s="92">
        <v>0</v>
      </c>
      <c r="BB13" s="92">
        <v>0</v>
      </c>
      <c r="BC13" s="12">
        <f t="shared" ref="BC13:BC15" si="90">BF13</f>
        <v>0</v>
      </c>
      <c r="BD13" s="92">
        <v>0</v>
      </c>
      <c r="BE13" s="92">
        <v>0</v>
      </c>
      <c r="BF13" s="92">
        <v>0</v>
      </c>
      <c r="BG13" s="92">
        <v>0</v>
      </c>
    </row>
    <row r="14" spans="1:62" s="64" customFormat="1" ht="47.25" x14ac:dyDescent="0.25">
      <c r="A14" s="44" t="s">
        <v>188</v>
      </c>
      <c r="B14" s="99" t="s">
        <v>189</v>
      </c>
      <c r="C14" s="10" t="s">
        <v>21</v>
      </c>
      <c r="D14" s="10" t="s">
        <v>32</v>
      </c>
      <c r="E14" s="90">
        <f t="shared" si="77"/>
        <v>292</v>
      </c>
      <c r="F14" s="90">
        <f t="shared" si="78"/>
        <v>0</v>
      </c>
      <c r="G14" s="90">
        <f t="shared" si="79"/>
        <v>0</v>
      </c>
      <c r="H14" s="90">
        <f t="shared" si="80"/>
        <v>292</v>
      </c>
      <c r="I14" s="91">
        <f t="shared" si="81"/>
        <v>0</v>
      </c>
      <c r="J14" s="12">
        <f t="shared" ref="J14:J15" si="91">M14</f>
        <v>0</v>
      </c>
      <c r="K14" s="92">
        <v>0</v>
      </c>
      <c r="L14" s="92">
        <v>0</v>
      </c>
      <c r="M14" s="92">
        <v>0</v>
      </c>
      <c r="N14" s="92">
        <v>0</v>
      </c>
      <c r="O14" s="30">
        <f t="shared" si="82"/>
        <v>0</v>
      </c>
      <c r="P14" s="93">
        <v>0</v>
      </c>
      <c r="Q14" s="93">
        <v>0</v>
      </c>
      <c r="R14" s="93">
        <v>0</v>
      </c>
      <c r="S14" s="93">
        <v>0</v>
      </c>
      <c r="T14" s="30">
        <f t="shared" si="83"/>
        <v>0</v>
      </c>
      <c r="U14" s="93">
        <v>0</v>
      </c>
      <c r="V14" s="94">
        <v>0</v>
      </c>
      <c r="W14" s="94">
        <v>0</v>
      </c>
      <c r="X14" s="94">
        <v>0</v>
      </c>
      <c r="Y14" s="30">
        <f t="shared" si="84"/>
        <v>0</v>
      </c>
      <c r="Z14" s="93">
        <v>0</v>
      </c>
      <c r="AA14" s="94">
        <v>0</v>
      </c>
      <c r="AB14" s="94">
        <v>0</v>
      </c>
      <c r="AC14" s="94">
        <v>0</v>
      </c>
      <c r="AD14" s="95">
        <f t="shared" si="85"/>
        <v>292</v>
      </c>
      <c r="AE14" s="96">
        <v>0</v>
      </c>
      <c r="AF14" s="97">
        <v>0</v>
      </c>
      <c r="AG14" s="56">
        <v>292</v>
      </c>
      <c r="AH14" s="98">
        <v>0</v>
      </c>
      <c r="AI14" s="12">
        <f t="shared" si="86"/>
        <v>0</v>
      </c>
      <c r="AJ14" s="92">
        <v>0</v>
      </c>
      <c r="AK14" s="92">
        <v>0</v>
      </c>
      <c r="AL14" s="92">
        <v>0</v>
      </c>
      <c r="AM14" s="92">
        <v>0</v>
      </c>
      <c r="AN14" s="12">
        <f t="shared" si="87"/>
        <v>0</v>
      </c>
      <c r="AO14" s="92">
        <v>0</v>
      </c>
      <c r="AP14" s="92">
        <v>0</v>
      </c>
      <c r="AQ14" s="92">
        <v>0</v>
      </c>
      <c r="AR14" s="92">
        <v>0</v>
      </c>
      <c r="AS14" s="12">
        <f t="shared" si="88"/>
        <v>0</v>
      </c>
      <c r="AT14" s="92">
        <v>0</v>
      </c>
      <c r="AU14" s="92">
        <v>0</v>
      </c>
      <c r="AV14" s="92">
        <v>0</v>
      </c>
      <c r="AW14" s="92">
        <v>0</v>
      </c>
      <c r="AX14" s="12">
        <f t="shared" si="89"/>
        <v>0</v>
      </c>
      <c r="AY14" s="92">
        <v>0</v>
      </c>
      <c r="AZ14" s="92">
        <v>0</v>
      </c>
      <c r="BA14" s="92">
        <v>0</v>
      </c>
      <c r="BB14" s="92">
        <v>0</v>
      </c>
      <c r="BC14" s="12">
        <f t="shared" si="90"/>
        <v>0</v>
      </c>
      <c r="BD14" s="92">
        <v>0</v>
      </c>
      <c r="BE14" s="92">
        <v>0</v>
      </c>
      <c r="BF14" s="92">
        <v>0</v>
      </c>
      <c r="BG14" s="92">
        <v>0</v>
      </c>
    </row>
    <row r="15" spans="1:62" s="64" customFormat="1" ht="51.75" customHeight="1" x14ac:dyDescent="0.25">
      <c r="A15" s="44" t="s">
        <v>235</v>
      </c>
      <c r="B15" s="99" t="s">
        <v>234</v>
      </c>
      <c r="C15" s="10" t="s">
        <v>21</v>
      </c>
      <c r="D15" s="10" t="s">
        <v>32</v>
      </c>
      <c r="E15" s="90">
        <f t="shared" si="77"/>
        <v>582.6</v>
      </c>
      <c r="F15" s="90">
        <f t="shared" si="78"/>
        <v>0</v>
      </c>
      <c r="G15" s="90">
        <f t="shared" si="79"/>
        <v>0</v>
      </c>
      <c r="H15" s="90">
        <f t="shared" si="80"/>
        <v>582.6</v>
      </c>
      <c r="I15" s="91">
        <f t="shared" si="81"/>
        <v>0</v>
      </c>
      <c r="J15" s="12">
        <f t="shared" si="91"/>
        <v>0</v>
      </c>
      <c r="K15" s="92">
        <v>0</v>
      </c>
      <c r="L15" s="92">
        <v>0</v>
      </c>
      <c r="M15" s="92">
        <v>0</v>
      </c>
      <c r="N15" s="92">
        <v>0</v>
      </c>
      <c r="O15" s="30">
        <f t="shared" si="82"/>
        <v>0</v>
      </c>
      <c r="P15" s="93">
        <v>0</v>
      </c>
      <c r="Q15" s="93">
        <v>0</v>
      </c>
      <c r="R15" s="93">
        <v>0</v>
      </c>
      <c r="S15" s="93">
        <v>0</v>
      </c>
      <c r="T15" s="30">
        <f t="shared" si="83"/>
        <v>0</v>
      </c>
      <c r="U15" s="93">
        <v>0</v>
      </c>
      <c r="V15" s="94">
        <v>0</v>
      </c>
      <c r="W15" s="94">
        <v>0</v>
      </c>
      <c r="X15" s="94">
        <v>0</v>
      </c>
      <c r="Y15" s="30">
        <f t="shared" si="84"/>
        <v>0</v>
      </c>
      <c r="Z15" s="93">
        <v>0</v>
      </c>
      <c r="AA15" s="94">
        <v>0</v>
      </c>
      <c r="AB15" s="94">
        <v>0</v>
      </c>
      <c r="AC15" s="94">
        <v>0</v>
      </c>
      <c r="AD15" s="95">
        <f t="shared" si="85"/>
        <v>582.6</v>
      </c>
      <c r="AE15" s="96">
        <v>0</v>
      </c>
      <c r="AF15" s="97">
        <v>0</v>
      </c>
      <c r="AG15" s="56">
        <v>582.6</v>
      </c>
      <c r="AH15" s="98">
        <v>0</v>
      </c>
      <c r="AI15" s="12">
        <f t="shared" si="86"/>
        <v>0</v>
      </c>
      <c r="AJ15" s="92">
        <v>0</v>
      </c>
      <c r="AK15" s="92">
        <v>0</v>
      </c>
      <c r="AL15" s="92">
        <v>0</v>
      </c>
      <c r="AM15" s="92">
        <v>0</v>
      </c>
      <c r="AN15" s="12">
        <f t="shared" si="87"/>
        <v>0</v>
      </c>
      <c r="AO15" s="92">
        <v>0</v>
      </c>
      <c r="AP15" s="92">
        <v>0</v>
      </c>
      <c r="AQ15" s="92">
        <v>0</v>
      </c>
      <c r="AR15" s="92">
        <v>0</v>
      </c>
      <c r="AS15" s="12">
        <f t="shared" si="88"/>
        <v>0</v>
      </c>
      <c r="AT15" s="92">
        <v>0</v>
      </c>
      <c r="AU15" s="92">
        <v>0</v>
      </c>
      <c r="AV15" s="92">
        <v>0</v>
      </c>
      <c r="AW15" s="92">
        <v>0</v>
      </c>
      <c r="AX15" s="12">
        <f t="shared" si="89"/>
        <v>0</v>
      </c>
      <c r="AY15" s="92">
        <v>0</v>
      </c>
      <c r="AZ15" s="92">
        <v>0</v>
      </c>
      <c r="BA15" s="92">
        <v>0</v>
      </c>
      <c r="BB15" s="92">
        <v>0</v>
      </c>
      <c r="BC15" s="12">
        <f t="shared" si="90"/>
        <v>0</v>
      </c>
      <c r="BD15" s="92">
        <v>0</v>
      </c>
      <c r="BE15" s="92">
        <v>0</v>
      </c>
      <c r="BF15" s="92">
        <v>0</v>
      </c>
      <c r="BG15" s="92">
        <v>0</v>
      </c>
    </row>
    <row r="16" spans="1:62" s="59" customFormat="1" ht="69.75" customHeight="1" x14ac:dyDescent="0.25">
      <c r="A16" s="44" t="s">
        <v>236</v>
      </c>
      <c r="B16" s="45" t="s">
        <v>237</v>
      </c>
      <c r="C16" s="46" t="s">
        <v>21</v>
      </c>
      <c r="D16" s="46" t="s">
        <v>32</v>
      </c>
      <c r="E16" s="47">
        <f t="shared" ref="E16" si="92">J16+O16+T16+Y16+AD16+AI16+AN16+AS16+AX16+BC16</f>
        <v>152.1</v>
      </c>
      <c r="F16" s="47">
        <f t="shared" ref="F16" si="93">K16+P16+U16+Z16+AE16+AJ16+AO16+AT16+AY16+BD16</f>
        <v>0</v>
      </c>
      <c r="G16" s="47">
        <f t="shared" ref="G16" si="94">L16+Q16+V16+AA16+AF16+AK16+AP16+AU16+AZ16+BE16</f>
        <v>0</v>
      </c>
      <c r="H16" s="47">
        <f t="shared" ref="H16" si="95">M16+R16+W16+AB16+AG16+AL16+AQ16+AV16+BA16+BF16</f>
        <v>152.1</v>
      </c>
      <c r="I16" s="48">
        <f t="shared" ref="I16" si="96">N16+S16+X16+AC16+AH16+AM16+AR16+AW16+BB16+BG16</f>
        <v>0</v>
      </c>
      <c r="J16" s="49">
        <f t="shared" ref="J16" si="97">M16</f>
        <v>0</v>
      </c>
      <c r="K16" s="50">
        <v>0</v>
      </c>
      <c r="L16" s="50">
        <v>0</v>
      </c>
      <c r="M16" s="50">
        <v>0</v>
      </c>
      <c r="N16" s="50">
        <v>0</v>
      </c>
      <c r="O16" s="51">
        <f t="shared" ref="O16" si="98">R16</f>
        <v>0</v>
      </c>
      <c r="P16" s="52">
        <v>0</v>
      </c>
      <c r="Q16" s="52">
        <v>0</v>
      </c>
      <c r="R16" s="52">
        <v>0</v>
      </c>
      <c r="S16" s="52">
        <v>0</v>
      </c>
      <c r="T16" s="51">
        <f t="shared" ref="T16" si="99">W16</f>
        <v>0</v>
      </c>
      <c r="U16" s="52">
        <v>0</v>
      </c>
      <c r="V16" s="53">
        <v>0</v>
      </c>
      <c r="W16" s="53">
        <v>0</v>
      </c>
      <c r="X16" s="53">
        <v>0</v>
      </c>
      <c r="Y16" s="51">
        <f t="shared" ref="Y16" si="100">AB16</f>
        <v>0</v>
      </c>
      <c r="Z16" s="52">
        <v>0</v>
      </c>
      <c r="AA16" s="53">
        <v>0</v>
      </c>
      <c r="AB16" s="53">
        <v>0</v>
      </c>
      <c r="AC16" s="53">
        <v>0</v>
      </c>
      <c r="AD16" s="51">
        <f t="shared" si="85"/>
        <v>152.1</v>
      </c>
      <c r="AE16" s="54">
        <v>0</v>
      </c>
      <c r="AF16" s="55">
        <v>0</v>
      </c>
      <c r="AG16" s="56">
        <v>152.1</v>
      </c>
      <c r="AH16" s="57">
        <v>0</v>
      </c>
      <c r="AI16" s="49">
        <f t="shared" ref="AI16" si="101">AL16</f>
        <v>0</v>
      </c>
      <c r="AJ16" s="50">
        <v>0</v>
      </c>
      <c r="AK16" s="50">
        <v>0</v>
      </c>
      <c r="AL16" s="50">
        <v>0</v>
      </c>
      <c r="AM16" s="50">
        <v>0</v>
      </c>
      <c r="AN16" s="49">
        <f t="shared" ref="AN16" si="102">AQ16</f>
        <v>0</v>
      </c>
      <c r="AO16" s="50">
        <v>0</v>
      </c>
      <c r="AP16" s="50">
        <v>0</v>
      </c>
      <c r="AQ16" s="50">
        <v>0</v>
      </c>
      <c r="AR16" s="50">
        <v>0</v>
      </c>
      <c r="AS16" s="49">
        <f t="shared" ref="AS16" si="103">AV16</f>
        <v>0</v>
      </c>
      <c r="AT16" s="50">
        <v>0</v>
      </c>
      <c r="AU16" s="50">
        <v>0</v>
      </c>
      <c r="AV16" s="50">
        <v>0</v>
      </c>
      <c r="AW16" s="50">
        <v>0</v>
      </c>
      <c r="AX16" s="49">
        <f t="shared" ref="AX16" si="104">BA16</f>
        <v>0</v>
      </c>
      <c r="AY16" s="50">
        <v>0</v>
      </c>
      <c r="AZ16" s="50">
        <v>0</v>
      </c>
      <c r="BA16" s="50">
        <v>0</v>
      </c>
      <c r="BB16" s="50">
        <v>0</v>
      </c>
      <c r="BC16" s="49">
        <f t="shared" ref="BC16" si="105">BF16</f>
        <v>0</v>
      </c>
      <c r="BD16" s="50">
        <v>0</v>
      </c>
      <c r="BE16" s="50">
        <v>0</v>
      </c>
      <c r="BF16" s="50">
        <v>0</v>
      </c>
      <c r="BG16" s="50">
        <v>0</v>
      </c>
    </row>
    <row r="17" spans="1:59" s="59" customFormat="1" ht="89.25" customHeight="1" x14ac:dyDescent="0.25">
      <c r="A17" s="44" t="s">
        <v>243</v>
      </c>
      <c r="B17" s="156" t="s">
        <v>268</v>
      </c>
      <c r="C17" s="46" t="s">
        <v>21</v>
      </c>
      <c r="D17" s="46" t="s">
        <v>32</v>
      </c>
      <c r="E17" s="47">
        <f t="shared" ref="E17" si="106">J17+O17+T17+Y17+AD17+AI17+AN17+AS17+AX17+BC17</f>
        <v>9514</v>
      </c>
      <c r="F17" s="47">
        <f t="shared" ref="F17" si="107">K17+P17+U17+Z17+AE17+AJ17+AO17+AT17+AY17+BD17</f>
        <v>0</v>
      </c>
      <c r="G17" s="47">
        <f t="shared" ref="G17" si="108">L17+Q17+V17+AA17+AF17+AK17+AP17+AU17+AZ17+BE17</f>
        <v>0</v>
      </c>
      <c r="H17" s="47">
        <f t="shared" ref="H17" si="109">M17+R17+W17+AB17+AG17+AL17+AQ17+AV17+BA17+BF17</f>
        <v>9514</v>
      </c>
      <c r="I17" s="48">
        <f t="shared" ref="I17" si="110">N17+S17+X17+AC17+AH17+AM17+AR17+AW17+BB17+BG17</f>
        <v>0</v>
      </c>
      <c r="J17" s="49">
        <f t="shared" ref="J17" si="111">M17</f>
        <v>0</v>
      </c>
      <c r="K17" s="50">
        <v>0</v>
      </c>
      <c r="L17" s="50">
        <v>0</v>
      </c>
      <c r="M17" s="50">
        <v>0</v>
      </c>
      <c r="N17" s="50">
        <v>0</v>
      </c>
      <c r="O17" s="51">
        <f t="shared" ref="O17" si="112">R17</f>
        <v>0</v>
      </c>
      <c r="P17" s="52">
        <v>0</v>
      </c>
      <c r="Q17" s="52">
        <v>0</v>
      </c>
      <c r="R17" s="52">
        <v>0</v>
      </c>
      <c r="S17" s="52">
        <v>0</v>
      </c>
      <c r="T17" s="51">
        <f t="shared" ref="T17" si="113">W17</f>
        <v>0</v>
      </c>
      <c r="U17" s="52">
        <v>0</v>
      </c>
      <c r="V17" s="53">
        <v>0</v>
      </c>
      <c r="W17" s="53">
        <v>0</v>
      </c>
      <c r="X17" s="53">
        <v>0</v>
      </c>
      <c r="Y17" s="51">
        <f t="shared" ref="Y17" si="114">AB17</f>
        <v>0</v>
      </c>
      <c r="Z17" s="52">
        <v>0</v>
      </c>
      <c r="AA17" s="53">
        <v>0</v>
      </c>
      <c r="AB17" s="53">
        <v>0</v>
      </c>
      <c r="AC17" s="53">
        <v>0</v>
      </c>
      <c r="AD17" s="51">
        <f t="shared" ref="AD17" si="115">AG17</f>
        <v>0</v>
      </c>
      <c r="AE17" s="54">
        <v>0</v>
      </c>
      <c r="AF17" s="55">
        <v>0</v>
      </c>
      <c r="AG17" s="56">
        <v>0</v>
      </c>
      <c r="AH17" s="57">
        <v>0</v>
      </c>
      <c r="AI17" s="58">
        <f t="shared" ref="AI17" si="116">AL17</f>
        <v>9514</v>
      </c>
      <c r="AJ17" s="54">
        <v>0</v>
      </c>
      <c r="AK17" s="54">
        <v>0</v>
      </c>
      <c r="AL17" s="47">
        <v>9514</v>
      </c>
      <c r="AM17" s="50">
        <v>0</v>
      </c>
      <c r="AN17" s="49">
        <f t="shared" ref="AN17" si="117">AQ17</f>
        <v>0</v>
      </c>
      <c r="AO17" s="50">
        <v>0</v>
      </c>
      <c r="AP17" s="50">
        <v>0</v>
      </c>
      <c r="AQ17" s="50">
        <v>0</v>
      </c>
      <c r="AR17" s="50">
        <v>0</v>
      </c>
      <c r="AS17" s="49">
        <f t="shared" ref="AS17" si="118">AV17</f>
        <v>0</v>
      </c>
      <c r="AT17" s="50">
        <v>0</v>
      </c>
      <c r="AU17" s="50">
        <v>0</v>
      </c>
      <c r="AV17" s="50">
        <v>0</v>
      </c>
      <c r="AW17" s="50">
        <v>0</v>
      </c>
      <c r="AX17" s="49">
        <f t="shared" ref="AX17" si="119">BA17</f>
        <v>0</v>
      </c>
      <c r="AY17" s="50">
        <v>0</v>
      </c>
      <c r="AZ17" s="50">
        <v>0</v>
      </c>
      <c r="BA17" s="50">
        <v>0</v>
      </c>
      <c r="BB17" s="50">
        <v>0</v>
      </c>
      <c r="BC17" s="49">
        <f t="shared" ref="BC17" si="120">BF17</f>
        <v>0</v>
      </c>
      <c r="BD17" s="50">
        <v>0</v>
      </c>
      <c r="BE17" s="50">
        <v>0</v>
      </c>
      <c r="BF17" s="50">
        <v>0</v>
      </c>
      <c r="BG17" s="50">
        <v>0</v>
      </c>
    </row>
    <row r="18" spans="1:59" s="59" customFormat="1" ht="63" x14ac:dyDescent="0.25">
      <c r="A18" s="44" t="s">
        <v>244</v>
      </c>
      <c r="B18" s="60" t="s">
        <v>245</v>
      </c>
      <c r="C18" s="46" t="s">
        <v>21</v>
      </c>
      <c r="D18" s="46" t="s">
        <v>32</v>
      </c>
      <c r="E18" s="47">
        <f t="shared" ref="E18" si="121">J18+O18+T18+Y18+AD18+AI18+AN18+AS18+AX18+BC18</f>
        <v>435.5</v>
      </c>
      <c r="F18" s="47">
        <f t="shared" ref="F18" si="122">K18+P18+U18+Z18+AE18+AJ18+AO18+AT18+AY18+BD18</f>
        <v>0</v>
      </c>
      <c r="G18" s="47">
        <f t="shared" ref="G18" si="123">L18+Q18+V18+AA18+AF18+AK18+AP18+AU18+AZ18+BE18</f>
        <v>0</v>
      </c>
      <c r="H18" s="47">
        <f t="shared" ref="H18" si="124">M18+R18+W18+AB18+AG18+AL18+AQ18+AV18+BA18+BF18</f>
        <v>435.5</v>
      </c>
      <c r="I18" s="48">
        <f t="shared" ref="I18" si="125">N18+S18+X18+AC18+AH18+AM18+AR18+AW18+BB18+BG18</f>
        <v>0</v>
      </c>
      <c r="J18" s="49">
        <f t="shared" ref="J18" si="126">M18</f>
        <v>0</v>
      </c>
      <c r="K18" s="50">
        <v>0</v>
      </c>
      <c r="L18" s="50">
        <v>0</v>
      </c>
      <c r="M18" s="50">
        <v>0</v>
      </c>
      <c r="N18" s="50">
        <v>0</v>
      </c>
      <c r="O18" s="51">
        <f t="shared" ref="O18" si="127">R18</f>
        <v>0</v>
      </c>
      <c r="P18" s="52">
        <v>0</v>
      </c>
      <c r="Q18" s="52">
        <v>0</v>
      </c>
      <c r="R18" s="52">
        <v>0</v>
      </c>
      <c r="S18" s="52">
        <v>0</v>
      </c>
      <c r="T18" s="51">
        <f t="shared" ref="T18" si="128">W18</f>
        <v>0</v>
      </c>
      <c r="U18" s="52">
        <v>0</v>
      </c>
      <c r="V18" s="53">
        <v>0</v>
      </c>
      <c r="W18" s="53">
        <v>0</v>
      </c>
      <c r="X18" s="53">
        <v>0</v>
      </c>
      <c r="Y18" s="51">
        <f t="shared" ref="Y18" si="129">AB18</f>
        <v>0</v>
      </c>
      <c r="Z18" s="52">
        <v>0</v>
      </c>
      <c r="AA18" s="53">
        <v>0</v>
      </c>
      <c r="AB18" s="53">
        <v>0</v>
      </c>
      <c r="AC18" s="53">
        <v>0</v>
      </c>
      <c r="AD18" s="51">
        <f t="shared" ref="AD18" si="130">AG18</f>
        <v>0</v>
      </c>
      <c r="AE18" s="54">
        <v>0</v>
      </c>
      <c r="AF18" s="55">
        <v>0</v>
      </c>
      <c r="AG18" s="56">
        <v>0</v>
      </c>
      <c r="AH18" s="57">
        <v>0</v>
      </c>
      <c r="AI18" s="58">
        <f t="shared" ref="AI18" si="131">AL18</f>
        <v>435.5</v>
      </c>
      <c r="AJ18" s="54">
        <v>0</v>
      </c>
      <c r="AK18" s="54">
        <v>0</v>
      </c>
      <c r="AL18" s="47">
        <v>435.5</v>
      </c>
      <c r="AM18" s="50">
        <v>0</v>
      </c>
      <c r="AN18" s="49">
        <f t="shared" ref="AN18" si="132">AQ18</f>
        <v>0</v>
      </c>
      <c r="AO18" s="50">
        <v>0</v>
      </c>
      <c r="AP18" s="50">
        <v>0</v>
      </c>
      <c r="AQ18" s="50">
        <v>0</v>
      </c>
      <c r="AR18" s="50">
        <v>0</v>
      </c>
      <c r="AS18" s="49">
        <f t="shared" ref="AS18" si="133">AV18</f>
        <v>0</v>
      </c>
      <c r="AT18" s="50">
        <v>0</v>
      </c>
      <c r="AU18" s="50">
        <v>0</v>
      </c>
      <c r="AV18" s="50">
        <v>0</v>
      </c>
      <c r="AW18" s="50">
        <v>0</v>
      </c>
      <c r="AX18" s="49">
        <f t="shared" ref="AX18" si="134">BA18</f>
        <v>0</v>
      </c>
      <c r="AY18" s="50">
        <v>0</v>
      </c>
      <c r="AZ18" s="50">
        <v>0</v>
      </c>
      <c r="BA18" s="50">
        <v>0</v>
      </c>
      <c r="BB18" s="50">
        <v>0</v>
      </c>
      <c r="BC18" s="49">
        <f t="shared" ref="BC18" si="135">BF18</f>
        <v>0</v>
      </c>
      <c r="BD18" s="50">
        <v>0</v>
      </c>
      <c r="BE18" s="50">
        <v>0</v>
      </c>
      <c r="BF18" s="50">
        <v>0</v>
      </c>
      <c r="BG18" s="50">
        <v>0</v>
      </c>
    </row>
    <row r="19" spans="1:59" s="64" customFormat="1" x14ac:dyDescent="0.25">
      <c r="A19" s="126" t="s">
        <v>30</v>
      </c>
      <c r="B19" s="102" t="s">
        <v>190</v>
      </c>
      <c r="C19" s="10"/>
      <c r="D19" s="10"/>
      <c r="E19" s="13">
        <f>SUM(E20:E33)</f>
        <v>40662.5</v>
      </c>
      <c r="F19" s="13">
        <f t="shared" ref="F19:BG19" si="136">SUM(F20:F33)</f>
        <v>0</v>
      </c>
      <c r="G19" s="13">
        <f t="shared" si="136"/>
        <v>0</v>
      </c>
      <c r="H19" s="13">
        <f>SUM(H20:H33)</f>
        <v>40662.5</v>
      </c>
      <c r="I19" s="13">
        <f t="shared" si="136"/>
        <v>0</v>
      </c>
      <c r="J19" s="13">
        <f t="shared" si="136"/>
        <v>2443.5</v>
      </c>
      <c r="K19" s="13">
        <f t="shared" si="136"/>
        <v>0</v>
      </c>
      <c r="L19" s="13">
        <f t="shared" si="136"/>
        <v>0</v>
      </c>
      <c r="M19" s="13">
        <f t="shared" si="136"/>
        <v>2443.5</v>
      </c>
      <c r="N19" s="13">
        <f t="shared" si="136"/>
        <v>0</v>
      </c>
      <c r="O19" s="13">
        <f t="shared" si="136"/>
        <v>2997.4</v>
      </c>
      <c r="P19" s="13">
        <f t="shared" si="136"/>
        <v>0</v>
      </c>
      <c r="Q19" s="13">
        <f t="shared" si="136"/>
        <v>0</v>
      </c>
      <c r="R19" s="13">
        <f t="shared" si="136"/>
        <v>2997.4</v>
      </c>
      <c r="S19" s="13">
        <f t="shared" si="136"/>
        <v>0</v>
      </c>
      <c r="T19" s="13">
        <f t="shared" si="136"/>
        <v>4866.7</v>
      </c>
      <c r="U19" s="13">
        <f t="shared" si="136"/>
        <v>0</v>
      </c>
      <c r="V19" s="13">
        <f t="shared" si="136"/>
        <v>0</v>
      </c>
      <c r="W19" s="13">
        <f t="shared" si="136"/>
        <v>4866.7</v>
      </c>
      <c r="X19" s="13">
        <f t="shared" si="136"/>
        <v>0</v>
      </c>
      <c r="Y19" s="13">
        <f t="shared" si="136"/>
        <v>5079</v>
      </c>
      <c r="Z19" s="13">
        <f t="shared" si="136"/>
        <v>0</v>
      </c>
      <c r="AA19" s="13">
        <f t="shared" si="136"/>
        <v>0</v>
      </c>
      <c r="AB19" s="13">
        <f t="shared" si="136"/>
        <v>5079</v>
      </c>
      <c r="AC19" s="13">
        <f t="shared" si="136"/>
        <v>0</v>
      </c>
      <c r="AD19" s="13">
        <f t="shared" si="136"/>
        <v>4207.6000000000004</v>
      </c>
      <c r="AE19" s="13">
        <f t="shared" si="136"/>
        <v>0</v>
      </c>
      <c r="AF19" s="13">
        <f t="shared" si="136"/>
        <v>0</v>
      </c>
      <c r="AG19" s="13">
        <f t="shared" si="136"/>
        <v>4207.6000000000004</v>
      </c>
      <c r="AH19" s="13">
        <f t="shared" si="136"/>
        <v>0</v>
      </c>
      <c r="AI19" s="13">
        <f t="shared" si="136"/>
        <v>4378</v>
      </c>
      <c r="AJ19" s="13">
        <f t="shared" si="136"/>
        <v>0</v>
      </c>
      <c r="AK19" s="13">
        <f t="shared" si="136"/>
        <v>0</v>
      </c>
      <c r="AL19" s="13">
        <f t="shared" si="136"/>
        <v>4378</v>
      </c>
      <c r="AM19" s="13">
        <f t="shared" si="136"/>
        <v>0</v>
      </c>
      <c r="AN19" s="13">
        <f t="shared" si="136"/>
        <v>4050.9999999999991</v>
      </c>
      <c r="AO19" s="13">
        <f t="shared" si="136"/>
        <v>0</v>
      </c>
      <c r="AP19" s="13">
        <f t="shared" si="136"/>
        <v>0</v>
      </c>
      <c r="AQ19" s="13">
        <f t="shared" si="136"/>
        <v>4050.9999999999991</v>
      </c>
      <c r="AR19" s="13">
        <f t="shared" si="136"/>
        <v>0</v>
      </c>
      <c r="AS19" s="13">
        <f t="shared" si="136"/>
        <v>4213.1000000000004</v>
      </c>
      <c r="AT19" s="13">
        <f t="shared" si="136"/>
        <v>0</v>
      </c>
      <c r="AU19" s="13">
        <f t="shared" si="136"/>
        <v>0</v>
      </c>
      <c r="AV19" s="13">
        <f t="shared" si="136"/>
        <v>4213.1000000000004</v>
      </c>
      <c r="AW19" s="13">
        <f t="shared" si="136"/>
        <v>0</v>
      </c>
      <c r="AX19" s="13">
        <f t="shared" si="136"/>
        <v>4213.1000000000004</v>
      </c>
      <c r="AY19" s="13">
        <f t="shared" si="136"/>
        <v>0</v>
      </c>
      <c r="AZ19" s="13">
        <f t="shared" si="136"/>
        <v>0</v>
      </c>
      <c r="BA19" s="13">
        <f t="shared" si="136"/>
        <v>4213.1000000000004</v>
      </c>
      <c r="BB19" s="13">
        <f t="shared" si="136"/>
        <v>0</v>
      </c>
      <c r="BC19" s="13">
        <f t="shared" si="136"/>
        <v>4213.1000000000004</v>
      </c>
      <c r="BD19" s="13">
        <f t="shared" si="136"/>
        <v>0</v>
      </c>
      <c r="BE19" s="13">
        <f t="shared" si="136"/>
        <v>0</v>
      </c>
      <c r="BF19" s="13">
        <f t="shared" si="136"/>
        <v>4213.1000000000004</v>
      </c>
      <c r="BG19" s="13">
        <f t="shared" si="136"/>
        <v>0</v>
      </c>
    </row>
    <row r="20" spans="1:59" ht="31.5" x14ac:dyDescent="0.25">
      <c r="A20" s="8" t="s">
        <v>191</v>
      </c>
      <c r="B20" s="9" t="s">
        <v>138</v>
      </c>
      <c r="C20" s="10" t="s">
        <v>21</v>
      </c>
      <c r="D20" s="10" t="s">
        <v>32</v>
      </c>
      <c r="E20" s="11">
        <f>J20+O20+T20+Y20+AD20+AI20+AN20+AS20+AX20+BC20</f>
        <v>657.40000000000009</v>
      </c>
      <c r="F20" s="11">
        <f>K20+P20+U20+Z20+AE20+AJ20+AO20+AT20+AY20+BD20</f>
        <v>0</v>
      </c>
      <c r="G20" s="11">
        <f t="shared" ref="G20:I20" si="137">L20+Q20+V20+AA20+AF20+AK20+AP20+AU20+AZ20+BE20</f>
        <v>0</v>
      </c>
      <c r="H20" s="11">
        <f t="shared" si="137"/>
        <v>657.40000000000009</v>
      </c>
      <c r="I20" s="11">
        <f t="shared" si="137"/>
        <v>0</v>
      </c>
      <c r="J20" s="15">
        <f>M20</f>
        <v>52.4</v>
      </c>
      <c r="K20" s="24">
        <v>0</v>
      </c>
      <c r="L20" s="24">
        <v>0</v>
      </c>
      <c r="M20" s="16">
        <v>52.4</v>
      </c>
      <c r="N20" s="24">
        <v>0</v>
      </c>
      <c r="O20" s="21">
        <f>R20</f>
        <v>54.4</v>
      </c>
      <c r="P20" s="25">
        <v>0</v>
      </c>
      <c r="Q20" s="25">
        <v>0</v>
      </c>
      <c r="R20" s="16">
        <v>54.4</v>
      </c>
      <c r="S20" s="25">
        <v>0</v>
      </c>
      <c r="T20" s="21">
        <f>W20</f>
        <v>59.3</v>
      </c>
      <c r="U20" s="25">
        <v>0</v>
      </c>
      <c r="V20" s="26">
        <v>0</v>
      </c>
      <c r="W20" s="20">
        <v>59.3</v>
      </c>
      <c r="X20" s="27">
        <v>0</v>
      </c>
      <c r="Y20" s="21">
        <f>AB20</f>
        <v>62.2</v>
      </c>
      <c r="Z20" s="25">
        <v>0</v>
      </c>
      <c r="AA20" s="26">
        <v>0</v>
      </c>
      <c r="AB20" s="20">
        <v>62.2</v>
      </c>
      <c r="AC20" s="28">
        <v>0</v>
      </c>
      <c r="AD20" s="21">
        <f>AG20</f>
        <v>64.900000000000006</v>
      </c>
      <c r="AE20" s="24">
        <v>0</v>
      </c>
      <c r="AF20" s="29">
        <v>0</v>
      </c>
      <c r="AG20" s="20">
        <v>64.900000000000006</v>
      </c>
      <c r="AH20" s="28">
        <v>0</v>
      </c>
      <c r="AI20" s="21">
        <f>AL20</f>
        <v>68.7</v>
      </c>
      <c r="AJ20" s="24">
        <v>0</v>
      </c>
      <c r="AK20" s="24">
        <v>0</v>
      </c>
      <c r="AL20" s="20">
        <v>68.7</v>
      </c>
      <c r="AM20" s="24">
        <v>0</v>
      </c>
      <c r="AN20" s="15">
        <f>AQ20</f>
        <v>71.7</v>
      </c>
      <c r="AO20" s="24">
        <v>0</v>
      </c>
      <c r="AP20" s="24">
        <v>0</v>
      </c>
      <c r="AQ20" s="20">
        <v>71.7</v>
      </c>
      <c r="AR20" s="24">
        <v>0</v>
      </c>
      <c r="AS20" s="15">
        <f>AV20</f>
        <v>74.599999999999994</v>
      </c>
      <c r="AT20" s="24">
        <v>0</v>
      </c>
      <c r="AU20" s="24">
        <v>0</v>
      </c>
      <c r="AV20" s="20">
        <v>74.599999999999994</v>
      </c>
      <c r="AW20" s="24">
        <v>0</v>
      </c>
      <c r="AX20" s="15">
        <f>BA20</f>
        <v>74.599999999999994</v>
      </c>
      <c r="AY20" s="24">
        <v>0</v>
      </c>
      <c r="AZ20" s="24">
        <v>0</v>
      </c>
      <c r="BA20" s="20">
        <v>74.599999999999994</v>
      </c>
      <c r="BB20" s="24">
        <v>0</v>
      </c>
      <c r="BC20" s="15">
        <f>BF20</f>
        <v>74.599999999999994</v>
      </c>
      <c r="BD20" s="24">
        <v>0</v>
      </c>
      <c r="BE20" s="24">
        <v>0</v>
      </c>
      <c r="BF20" s="20">
        <v>74.599999999999994</v>
      </c>
      <c r="BG20" s="24">
        <v>0</v>
      </c>
    </row>
    <row r="21" spans="1:59" ht="31.5" x14ac:dyDescent="0.25">
      <c r="A21" s="8" t="s">
        <v>192</v>
      </c>
      <c r="B21" s="9" t="s">
        <v>141</v>
      </c>
      <c r="C21" s="10" t="s">
        <v>21</v>
      </c>
      <c r="D21" s="10" t="s">
        <v>32</v>
      </c>
      <c r="E21" s="11">
        <f t="shared" ref="E21:E33" si="138">J21+O21+T21+Y21+AD21+AI21+AN21+AS21+AX21+BC21</f>
        <v>2056.5000000000005</v>
      </c>
      <c r="F21" s="11">
        <f t="shared" ref="F21:F33" si="139">K21+P21+U21+Z21+AE21+AJ21+AO21+AT21+AY21+BD21</f>
        <v>0</v>
      </c>
      <c r="G21" s="11">
        <f t="shared" ref="G21:G33" si="140">L21+Q21+V21+AA21+AF21+AK21+AP21+AU21+AZ21+BE21</f>
        <v>0</v>
      </c>
      <c r="H21" s="11">
        <f t="shared" ref="H21:H33" si="141">M21+R21+W21+AB21+AG21+AL21+AQ21+AV21+BA21+BF21</f>
        <v>2056.5000000000005</v>
      </c>
      <c r="I21" s="11">
        <f t="shared" ref="I21:I33" si="142">N21+S21+X21+AC21+AH21+AM21+AR21+AW21+BB21+BG21</f>
        <v>0</v>
      </c>
      <c r="J21" s="15">
        <f t="shared" ref="J21:J33" si="143">M21</f>
        <v>163.9</v>
      </c>
      <c r="K21" s="24">
        <v>0</v>
      </c>
      <c r="L21" s="24">
        <v>0</v>
      </c>
      <c r="M21" s="16">
        <v>163.9</v>
      </c>
      <c r="N21" s="24">
        <v>0</v>
      </c>
      <c r="O21" s="21">
        <f t="shared" ref="O21:O33" si="144">R21</f>
        <v>170.1</v>
      </c>
      <c r="P21" s="25">
        <v>0</v>
      </c>
      <c r="Q21" s="25">
        <v>0</v>
      </c>
      <c r="R21" s="16">
        <v>170.1</v>
      </c>
      <c r="S21" s="25">
        <v>0</v>
      </c>
      <c r="T21" s="21">
        <f t="shared" ref="T21:T33" si="145">W21</f>
        <v>185.4</v>
      </c>
      <c r="U21" s="25">
        <v>0</v>
      </c>
      <c r="V21" s="26">
        <v>0</v>
      </c>
      <c r="W21" s="20">
        <v>185.4</v>
      </c>
      <c r="X21" s="27">
        <v>0</v>
      </c>
      <c r="Y21" s="21">
        <f t="shared" ref="Y21:Y33" si="146">AB21</f>
        <v>194.5</v>
      </c>
      <c r="Z21" s="25">
        <v>0</v>
      </c>
      <c r="AA21" s="26">
        <v>0</v>
      </c>
      <c r="AB21" s="20">
        <v>194.5</v>
      </c>
      <c r="AC21" s="28">
        <v>0</v>
      </c>
      <c r="AD21" s="21">
        <f t="shared" ref="AD21:AD33" si="147">AG21</f>
        <v>203.1</v>
      </c>
      <c r="AE21" s="24">
        <v>0</v>
      </c>
      <c r="AF21" s="29">
        <v>0</v>
      </c>
      <c r="AG21" s="20">
        <v>203.1</v>
      </c>
      <c r="AH21" s="28">
        <v>0</v>
      </c>
      <c r="AI21" s="21">
        <f t="shared" ref="AI21:AI33" si="148">AL21</f>
        <v>214.9</v>
      </c>
      <c r="AJ21" s="24">
        <v>0</v>
      </c>
      <c r="AK21" s="24">
        <v>0</v>
      </c>
      <c r="AL21" s="20">
        <v>214.9</v>
      </c>
      <c r="AM21" s="24">
        <v>0</v>
      </c>
      <c r="AN21" s="15">
        <f t="shared" ref="AN21:AN33" si="149">AQ21</f>
        <v>224.4</v>
      </c>
      <c r="AO21" s="24">
        <v>0</v>
      </c>
      <c r="AP21" s="24">
        <v>0</v>
      </c>
      <c r="AQ21" s="20">
        <v>224.4</v>
      </c>
      <c r="AR21" s="24">
        <v>0</v>
      </c>
      <c r="AS21" s="15">
        <f t="shared" ref="AS21:AS33" si="150">AV21</f>
        <v>233.4</v>
      </c>
      <c r="AT21" s="24">
        <v>0</v>
      </c>
      <c r="AU21" s="24">
        <v>0</v>
      </c>
      <c r="AV21" s="20">
        <v>233.4</v>
      </c>
      <c r="AW21" s="24">
        <v>0</v>
      </c>
      <c r="AX21" s="15">
        <f t="shared" ref="AX21:AX33" si="151">BA21</f>
        <v>233.4</v>
      </c>
      <c r="AY21" s="24">
        <v>0</v>
      </c>
      <c r="AZ21" s="24">
        <v>0</v>
      </c>
      <c r="BA21" s="20">
        <v>233.4</v>
      </c>
      <c r="BB21" s="24">
        <v>0</v>
      </c>
      <c r="BC21" s="15">
        <f t="shared" ref="BC21:BC33" si="152">BF21</f>
        <v>233.4</v>
      </c>
      <c r="BD21" s="24">
        <v>0</v>
      </c>
      <c r="BE21" s="24">
        <v>0</v>
      </c>
      <c r="BF21" s="20">
        <v>233.4</v>
      </c>
      <c r="BG21" s="24">
        <v>0</v>
      </c>
    </row>
    <row r="22" spans="1:59" ht="31.5" x14ac:dyDescent="0.25">
      <c r="A22" s="8" t="s">
        <v>193</v>
      </c>
      <c r="B22" s="9" t="s">
        <v>142</v>
      </c>
      <c r="C22" s="10" t="s">
        <v>21</v>
      </c>
      <c r="D22" s="10" t="s">
        <v>32</v>
      </c>
      <c r="E22" s="11">
        <f t="shared" si="138"/>
        <v>293.99999999999994</v>
      </c>
      <c r="F22" s="11">
        <f t="shared" si="139"/>
        <v>0</v>
      </c>
      <c r="G22" s="11">
        <f t="shared" si="140"/>
        <v>0</v>
      </c>
      <c r="H22" s="11">
        <f t="shared" si="141"/>
        <v>293.99999999999994</v>
      </c>
      <c r="I22" s="11">
        <f t="shared" si="142"/>
        <v>0</v>
      </c>
      <c r="J22" s="15">
        <f t="shared" si="143"/>
        <v>23.4</v>
      </c>
      <c r="K22" s="24">
        <v>0</v>
      </c>
      <c r="L22" s="24">
        <v>0</v>
      </c>
      <c r="M22" s="16">
        <v>23.4</v>
      </c>
      <c r="N22" s="24">
        <v>0</v>
      </c>
      <c r="O22" s="21">
        <f t="shared" si="144"/>
        <v>24.3</v>
      </c>
      <c r="P22" s="25">
        <v>0</v>
      </c>
      <c r="Q22" s="25">
        <v>0</v>
      </c>
      <c r="R22" s="16">
        <v>24.3</v>
      </c>
      <c r="S22" s="25">
        <v>0</v>
      </c>
      <c r="T22" s="21">
        <f t="shared" si="145"/>
        <v>26.5</v>
      </c>
      <c r="U22" s="25">
        <v>0</v>
      </c>
      <c r="V22" s="26">
        <v>0</v>
      </c>
      <c r="W22" s="20">
        <v>26.5</v>
      </c>
      <c r="X22" s="27">
        <v>0</v>
      </c>
      <c r="Y22" s="21">
        <f t="shared" si="146"/>
        <v>27.8</v>
      </c>
      <c r="Z22" s="25">
        <v>0</v>
      </c>
      <c r="AA22" s="26">
        <v>0</v>
      </c>
      <c r="AB22" s="20">
        <v>27.8</v>
      </c>
      <c r="AC22" s="28">
        <v>0</v>
      </c>
      <c r="AD22" s="21">
        <f t="shared" si="147"/>
        <v>29</v>
      </c>
      <c r="AE22" s="24">
        <v>0</v>
      </c>
      <c r="AF22" s="29">
        <v>0</v>
      </c>
      <c r="AG22" s="20">
        <v>29</v>
      </c>
      <c r="AH22" s="28">
        <v>0</v>
      </c>
      <c r="AI22" s="21">
        <f t="shared" si="148"/>
        <v>30.7</v>
      </c>
      <c r="AJ22" s="24">
        <v>0</v>
      </c>
      <c r="AK22" s="24">
        <v>0</v>
      </c>
      <c r="AL22" s="20">
        <v>30.7</v>
      </c>
      <c r="AM22" s="24">
        <v>0</v>
      </c>
      <c r="AN22" s="15">
        <f t="shared" si="149"/>
        <v>32.1</v>
      </c>
      <c r="AO22" s="24">
        <v>0</v>
      </c>
      <c r="AP22" s="24">
        <v>0</v>
      </c>
      <c r="AQ22" s="20">
        <v>32.1</v>
      </c>
      <c r="AR22" s="24">
        <v>0</v>
      </c>
      <c r="AS22" s="15">
        <f t="shared" si="150"/>
        <v>33.4</v>
      </c>
      <c r="AT22" s="24">
        <v>0</v>
      </c>
      <c r="AU22" s="24">
        <v>0</v>
      </c>
      <c r="AV22" s="20">
        <v>33.4</v>
      </c>
      <c r="AW22" s="24">
        <v>0</v>
      </c>
      <c r="AX22" s="15">
        <f t="shared" si="151"/>
        <v>33.4</v>
      </c>
      <c r="AY22" s="24">
        <v>0</v>
      </c>
      <c r="AZ22" s="24">
        <v>0</v>
      </c>
      <c r="BA22" s="20">
        <v>33.4</v>
      </c>
      <c r="BB22" s="24">
        <v>0</v>
      </c>
      <c r="BC22" s="15">
        <f t="shared" si="152"/>
        <v>33.4</v>
      </c>
      <c r="BD22" s="24">
        <v>0</v>
      </c>
      <c r="BE22" s="24">
        <v>0</v>
      </c>
      <c r="BF22" s="20">
        <v>33.4</v>
      </c>
      <c r="BG22" s="24">
        <v>0</v>
      </c>
    </row>
    <row r="23" spans="1:59" ht="31.5" x14ac:dyDescent="0.25">
      <c r="A23" s="8" t="s">
        <v>194</v>
      </c>
      <c r="B23" s="9" t="s">
        <v>162</v>
      </c>
      <c r="C23" s="10" t="s">
        <v>21</v>
      </c>
      <c r="D23" s="10" t="s">
        <v>32</v>
      </c>
      <c r="E23" s="11">
        <f t="shared" ref="E23" si="153">J23+O23+T23+Y23+AD23+AI23+AN23+AS23+AX23+BC23</f>
        <v>709.4</v>
      </c>
      <c r="F23" s="11">
        <f t="shared" ref="F23" si="154">K23+P23+U23+Z23+AE23+AJ23+AO23+AT23+AY23+BD23</f>
        <v>0</v>
      </c>
      <c r="G23" s="11">
        <f t="shared" ref="G23" si="155">L23+Q23+V23+AA23+AF23+AK23+AP23+AU23+AZ23+BE23</f>
        <v>0</v>
      </c>
      <c r="H23" s="11">
        <f t="shared" ref="H23" si="156">M23+R23+W23+AB23+AG23+AL23+AQ23+AV23+BA23+BF23</f>
        <v>709.4</v>
      </c>
      <c r="I23" s="11">
        <f t="shared" ref="I23" si="157">N23+S23+X23+AC23+AH23+AM23+AR23+AW23+BB23+BG23</f>
        <v>0</v>
      </c>
      <c r="J23" s="12">
        <f t="shared" ref="J23" si="158">M23</f>
        <v>0</v>
      </c>
      <c r="K23" s="24">
        <v>0</v>
      </c>
      <c r="L23" s="24">
        <v>0</v>
      </c>
      <c r="M23" s="14">
        <v>0</v>
      </c>
      <c r="N23" s="24">
        <v>0</v>
      </c>
      <c r="O23" s="30">
        <f t="shared" ref="O23" si="159">R23</f>
        <v>0</v>
      </c>
      <c r="P23" s="25">
        <v>0</v>
      </c>
      <c r="Q23" s="25">
        <v>0</v>
      </c>
      <c r="R23" s="14">
        <v>0</v>
      </c>
      <c r="S23" s="25">
        <v>0</v>
      </c>
      <c r="T23" s="21">
        <f t="shared" ref="T23" si="160">W23</f>
        <v>709.4</v>
      </c>
      <c r="U23" s="25">
        <v>0</v>
      </c>
      <c r="V23" s="26">
        <v>0</v>
      </c>
      <c r="W23" s="20">
        <v>709.4</v>
      </c>
      <c r="X23" s="27">
        <v>0</v>
      </c>
      <c r="Y23" s="30">
        <f t="shared" ref="Y23" si="161">AB23</f>
        <v>0</v>
      </c>
      <c r="Z23" s="25">
        <v>0</v>
      </c>
      <c r="AA23" s="26">
        <v>0</v>
      </c>
      <c r="AB23" s="23">
        <v>0</v>
      </c>
      <c r="AC23" s="28">
        <v>0</v>
      </c>
      <c r="AD23" s="30">
        <f t="shared" ref="AD23" si="162">AG23</f>
        <v>0</v>
      </c>
      <c r="AE23" s="24">
        <v>0</v>
      </c>
      <c r="AF23" s="29">
        <v>0</v>
      </c>
      <c r="AG23" s="23">
        <v>0</v>
      </c>
      <c r="AH23" s="28">
        <v>0</v>
      </c>
      <c r="AI23" s="30">
        <f t="shared" ref="AI23" si="163">AL23</f>
        <v>0</v>
      </c>
      <c r="AJ23" s="24">
        <v>0</v>
      </c>
      <c r="AK23" s="24">
        <v>0</v>
      </c>
      <c r="AL23" s="23">
        <v>0</v>
      </c>
      <c r="AM23" s="24">
        <v>0</v>
      </c>
      <c r="AN23" s="12">
        <f t="shared" ref="AN23" si="164">AQ23</f>
        <v>0</v>
      </c>
      <c r="AO23" s="24">
        <v>0</v>
      </c>
      <c r="AP23" s="24">
        <v>0</v>
      </c>
      <c r="AQ23" s="23">
        <v>0</v>
      </c>
      <c r="AR23" s="24">
        <v>0</v>
      </c>
      <c r="AS23" s="12">
        <f t="shared" ref="AS23" si="165">AV23</f>
        <v>0</v>
      </c>
      <c r="AT23" s="24">
        <v>0</v>
      </c>
      <c r="AU23" s="24">
        <v>0</v>
      </c>
      <c r="AV23" s="23">
        <v>0</v>
      </c>
      <c r="AW23" s="24">
        <v>0</v>
      </c>
      <c r="AX23" s="12">
        <f t="shared" ref="AX23" si="166">BA23</f>
        <v>0</v>
      </c>
      <c r="AY23" s="24">
        <v>0</v>
      </c>
      <c r="AZ23" s="24">
        <v>0</v>
      </c>
      <c r="BA23" s="23">
        <v>0</v>
      </c>
      <c r="BB23" s="24">
        <v>0</v>
      </c>
      <c r="BC23" s="12">
        <f t="shared" ref="BC23" si="167">BF23</f>
        <v>0</v>
      </c>
      <c r="BD23" s="24">
        <v>0</v>
      </c>
      <c r="BE23" s="24">
        <v>0</v>
      </c>
      <c r="BF23" s="23">
        <v>0</v>
      </c>
      <c r="BG23" s="24">
        <v>0</v>
      </c>
    </row>
    <row r="24" spans="1:59" ht="31.5" x14ac:dyDescent="0.25">
      <c r="A24" s="8" t="s">
        <v>195</v>
      </c>
      <c r="B24" s="9" t="s">
        <v>143</v>
      </c>
      <c r="C24" s="10" t="s">
        <v>21</v>
      </c>
      <c r="D24" s="10" t="s">
        <v>32</v>
      </c>
      <c r="E24" s="11">
        <f t="shared" si="138"/>
        <v>4907.3</v>
      </c>
      <c r="F24" s="11">
        <f t="shared" si="139"/>
        <v>0</v>
      </c>
      <c r="G24" s="11">
        <f t="shared" si="140"/>
        <v>0</v>
      </c>
      <c r="H24" s="11">
        <f t="shared" si="141"/>
        <v>4907.3</v>
      </c>
      <c r="I24" s="11">
        <f t="shared" si="142"/>
        <v>0</v>
      </c>
      <c r="J24" s="15">
        <f t="shared" si="143"/>
        <v>367.9</v>
      </c>
      <c r="K24" s="24">
        <v>0</v>
      </c>
      <c r="L24" s="24">
        <v>0</v>
      </c>
      <c r="M24" s="16">
        <v>367.9</v>
      </c>
      <c r="N24" s="24">
        <v>0</v>
      </c>
      <c r="O24" s="21">
        <f t="shared" si="144"/>
        <v>381.9</v>
      </c>
      <c r="P24" s="25">
        <v>0</v>
      </c>
      <c r="Q24" s="25">
        <v>0</v>
      </c>
      <c r="R24" s="16">
        <v>381.9</v>
      </c>
      <c r="S24" s="25">
        <v>0</v>
      </c>
      <c r="T24" s="21">
        <f t="shared" si="145"/>
        <v>416.3</v>
      </c>
      <c r="U24" s="25">
        <v>0</v>
      </c>
      <c r="V24" s="26">
        <v>0</v>
      </c>
      <c r="W24" s="20">
        <v>416.3</v>
      </c>
      <c r="X24" s="27">
        <v>0</v>
      </c>
      <c r="Y24" s="21">
        <f t="shared" si="146"/>
        <v>728.7</v>
      </c>
      <c r="Z24" s="25">
        <v>0</v>
      </c>
      <c r="AA24" s="26">
        <v>0</v>
      </c>
      <c r="AB24" s="20">
        <f>436.7+292</f>
        <v>728.7</v>
      </c>
      <c r="AC24" s="28">
        <v>0</v>
      </c>
      <c r="AD24" s="21">
        <f t="shared" si="147"/>
        <v>455.9</v>
      </c>
      <c r="AE24" s="24">
        <v>0</v>
      </c>
      <c r="AF24" s="29">
        <v>0</v>
      </c>
      <c r="AG24" s="20">
        <v>455.9</v>
      </c>
      <c r="AH24" s="28">
        <v>0</v>
      </c>
      <c r="AI24" s="21">
        <f t="shared" si="148"/>
        <v>482.3</v>
      </c>
      <c r="AJ24" s="24">
        <v>0</v>
      </c>
      <c r="AK24" s="24">
        <v>0</v>
      </c>
      <c r="AL24" s="20">
        <v>482.3</v>
      </c>
      <c r="AM24" s="24">
        <v>0</v>
      </c>
      <c r="AN24" s="15">
        <f t="shared" si="149"/>
        <v>503.5</v>
      </c>
      <c r="AO24" s="24">
        <v>0</v>
      </c>
      <c r="AP24" s="24">
        <v>0</v>
      </c>
      <c r="AQ24" s="20">
        <v>503.5</v>
      </c>
      <c r="AR24" s="24">
        <v>0</v>
      </c>
      <c r="AS24" s="15">
        <f t="shared" si="150"/>
        <v>523.6</v>
      </c>
      <c r="AT24" s="24">
        <v>0</v>
      </c>
      <c r="AU24" s="24">
        <v>0</v>
      </c>
      <c r="AV24" s="20">
        <v>523.6</v>
      </c>
      <c r="AW24" s="24">
        <v>0</v>
      </c>
      <c r="AX24" s="15">
        <f t="shared" si="151"/>
        <v>523.6</v>
      </c>
      <c r="AY24" s="24">
        <v>0</v>
      </c>
      <c r="AZ24" s="24">
        <v>0</v>
      </c>
      <c r="BA24" s="20">
        <v>523.6</v>
      </c>
      <c r="BB24" s="24">
        <v>0</v>
      </c>
      <c r="BC24" s="15">
        <f t="shared" si="152"/>
        <v>523.6</v>
      </c>
      <c r="BD24" s="24">
        <v>0</v>
      </c>
      <c r="BE24" s="24">
        <v>0</v>
      </c>
      <c r="BF24" s="20">
        <v>523.6</v>
      </c>
      <c r="BG24" s="24">
        <v>0</v>
      </c>
    </row>
    <row r="25" spans="1:59" ht="31.5" x14ac:dyDescent="0.25">
      <c r="A25" s="8" t="s">
        <v>196</v>
      </c>
      <c r="B25" s="9" t="s">
        <v>144</v>
      </c>
      <c r="C25" s="10" t="s">
        <v>21</v>
      </c>
      <c r="D25" s="10" t="s">
        <v>32</v>
      </c>
      <c r="E25" s="11">
        <f t="shared" si="138"/>
        <v>3302.4000000000005</v>
      </c>
      <c r="F25" s="11">
        <f t="shared" si="139"/>
        <v>0</v>
      </c>
      <c r="G25" s="11">
        <f t="shared" si="140"/>
        <v>0</v>
      </c>
      <c r="H25" s="11">
        <f t="shared" si="141"/>
        <v>3302.4000000000005</v>
      </c>
      <c r="I25" s="11">
        <f t="shared" si="142"/>
        <v>0</v>
      </c>
      <c r="J25" s="15">
        <f t="shared" si="143"/>
        <v>276.5</v>
      </c>
      <c r="K25" s="31">
        <v>0</v>
      </c>
      <c r="L25" s="31">
        <v>0</v>
      </c>
      <c r="M25" s="16">
        <v>276.5</v>
      </c>
      <c r="N25" s="31">
        <v>0</v>
      </c>
      <c r="O25" s="21">
        <f t="shared" si="144"/>
        <v>287</v>
      </c>
      <c r="P25" s="32">
        <v>0</v>
      </c>
      <c r="Q25" s="32">
        <v>0</v>
      </c>
      <c r="R25" s="33">
        <v>287</v>
      </c>
      <c r="S25" s="32">
        <v>0</v>
      </c>
      <c r="T25" s="21">
        <f t="shared" si="145"/>
        <v>147.4</v>
      </c>
      <c r="U25" s="32">
        <v>0</v>
      </c>
      <c r="V25" s="34">
        <v>0</v>
      </c>
      <c r="W25" s="20">
        <f>312.8-165.4</f>
        <v>147.4</v>
      </c>
      <c r="X25" s="35">
        <v>0</v>
      </c>
      <c r="Y25" s="21">
        <f t="shared" si="146"/>
        <v>328.1</v>
      </c>
      <c r="Z25" s="32">
        <v>0</v>
      </c>
      <c r="AA25" s="34">
        <v>0</v>
      </c>
      <c r="AB25" s="20">
        <f>328.1</f>
        <v>328.1</v>
      </c>
      <c r="AC25" s="36">
        <v>0</v>
      </c>
      <c r="AD25" s="21">
        <f t="shared" si="147"/>
        <v>342.5</v>
      </c>
      <c r="AE25" s="31">
        <v>0</v>
      </c>
      <c r="AF25" s="37">
        <v>0</v>
      </c>
      <c r="AG25" s="20">
        <v>342.5</v>
      </c>
      <c r="AH25" s="36">
        <v>0</v>
      </c>
      <c r="AI25" s="21">
        <f t="shared" si="148"/>
        <v>362.4</v>
      </c>
      <c r="AJ25" s="31">
        <v>0</v>
      </c>
      <c r="AK25" s="31">
        <v>0</v>
      </c>
      <c r="AL25" s="20">
        <v>362.4</v>
      </c>
      <c r="AM25" s="31">
        <v>0</v>
      </c>
      <c r="AN25" s="15">
        <f t="shared" si="149"/>
        <v>378.3</v>
      </c>
      <c r="AO25" s="31">
        <v>0</v>
      </c>
      <c r="AP25" s="31">
        <v>0</v>
      </c>
      <c r="AQ25" s="20">
        <v>378.3</v>
      </c>
      <c r="AR25" s="31">
        <v>0</v>
      </c>
      <c r="AS25" s="15">
        <f t="shared" si="150"/>
        <v>393.4</v>
      </c>
      <c r="AT25" s="31">
        <v>0</v>
      </c>
      <c r="AU25" s="31">
        <v>0</v>
      </c>
      <c r="AV25" s="20">
        <v>393.4</v>
      </c>
      <c r="AW25" s="31">
        <v>0</v>
      </c>
      <c r="AX25" s="15">
        <f t="shared" si="151"/>
        <v>393.4</v>
      </c>
      <c r="AY25" s="31">
        <v>0</v>
      </c>
      <c r="AZ25" s="31">
        <v>0</v>
      </c>
      <c r="BA25" s="20">
        <v>393.4</v>
      </c>
      <c r="BB25" s="31">
        <v>0</v>
      </c>
      <c r="BC25" s="15">
        <f t="shared" si="152"/>
        <v>393.4</v>
      </c>
      <c r="BD25" s="31">
        <v>0</v>
      </c>
      <c r="BE25" s="31">
        <v>0</v>
      </c>
      <c r="BF25" s="20">
        <v>393.4</v>
      </c>
      <c r="BG25" s="31">
        <v>0</v>
      </c>
    </row>
    <row r="26" spans="1:59" ht="31.5" x14ac:dyDescent="0.25">
      <c r="A26" s="8" t="s">
        <v>197</v>
      </c>
      <c r="B26" s="9" t="s">
        <v>145</v>
      </c>
      <c r="C26" s="10" t="s">
        <v>21</v>
      </c>
      <c r="D26" s="10" t="s">
        <v>32</v>
      </c>
      <c r="E26" s="11">
        <f t="shared" si="138"/>
        <v>8585.1</v>
      </c>
      <c r="F26" s="11">
        <f t="shared" si="139"/>
        <v>0</v>
      </c>
      <c r="G26" s="11">
        <f t="shared" si="140"/>
        <v>0</v>
      </c>
      <c r="H26" s="11">
        <f t="shared" si="141"/>
        <v>8585.1</v>
      </c>
      <c r="I26" s="11">
        <f t="shared" si="142"/>
        <v>0</v>
      </c>
      <c r="J26" s="15">
        <f t="shared" si="143"/>
        <v>335.3</v>
      </c>
      <c r="K26" s="38">
        <v>0</v>
      </c>
      <c r="L26" s="38">
        <v>0</v>
      </c>
      <c r="M26" s="16">
        <v>335.3</v>
      </c>
      <c r="N26" s="38">
        <v>0</v>
      </c>
      <c r="O26" s="21">
        <f t="shared" si="144"/>
        <v>348</v>
      </c>
      <c r="P26" s="39">
        <v>0</v>
      </c>
      <c r="Q26" s="39">
        <v>0</v>
      </c>
      <c r="R26" s="33">
        <v>348</v>
      </c>
      <c r="S26" s="39">
        <v>0</v>
      </c>
      <c r="T26" s="21">
        <f t="shared" si="145"/>
        <v>1100.5999999999999</v>
      </c>
      <c r="U26" s="39">
        <v>0</v>
      </c>
      <c r="V26" s="40">
        <v>0</v>
      </c>
      <c r="W26" s="7">
        <f>379.3+475+246.3</f>
        <v>1100.5999999999999</v>
      </c>
      <c r="X26" s="41">
        <v>0</v>
      </c>
      <c r="Y26" s="21">
        <f t="shared" si="146"/>
        <v>1733.9</v>
      </c>
      <c r="Z26" s="39">
        <v>0</v>
      </c>
      <c r="AA26" s="40">
        <v>0</v>
      </c>
      <c r="AB26" s="20">
        <f>397.9+184.5+1151.5</f>
        <v>1733.9</v>
      </c>
      <c r="AC26" s="42">
        <v>0</v>
      </c>
      <c r="AD26" s="21">
        <f t="shared" si="147"/>
        <v>1299.4000000000001</v>
      </c>
      <c r="AE26" s="38">
        <v>0</v>
      </c>
      <c r="AF26" s="43">
        <v>0</v>
      </c>
      <c r="AG26" s="20">
        <f>415.4+505.3+378.7</f>
        <v>1299.4000000000001</v>
      </c>
      <c r="AH26" s="42">
        <v>0</v>
      </c>
      <c r="AI26" s="21">
        <f t="shared" si="148"/>
        <v>1114.5</v>
      </c>
      <c r="AJ26" s="38">
        <v>0</v>
      </c>
      <c r="AK26" s="38">
        <v>0</v>
      </c>
      <c r="AL26" s="20">
        <f>616.9+246.1+251.5</f>
        <v>1114.5</v>
      </c>
      <c r="AM26" s="38">
        <v>0</v>
      </c>
      <c r="AN26" s="15">
        <f t="shared" si="149"/>
        <v>644</v>
      </c>
      <c r="AO26" s="38">
        <v>0</v>
      </c>
      <c r="AP26" s="38">
        <v>0</v>
      </c>
      <c r="AQ26" s="20">
        <v>644</v>
      </c>
      <c r="AR26" s="38">
        <v>0</v>
      </c>
      <c r="AS26" s="15">
        <f t="shared" si="150"/>
        <v>669.8</v>
      </c>
      <c r="AT26" s="38">
        <v>0</v>
      </c>
      <c r="AU26" s="38">
        <v>0</v>
      </c>
      <c r="AV26" s="20">
        <v>669.8</v>
      </c>
      <c r="AW26" s="38">
        <v>0</v>
      </c>
      <c r="AX26" s="15">
        <f t="shared" si="151"/>
        <v>669.8</v>
      </c>
      <c r="AY26" s="38">
        <v>0</v>
      </c>
      <c r="AZ26" s="38">
        <v>0</v>
      </c>
      <c r="BA26" s="20">
        <v>669.8</v>
      </c>
      <c r="BB26" s="38">
        <v>0</v>
      </c>
      <c r="BC26" s="15">
        <f t="shared" si="152"/>
        <v>669.8</v>
      </c>
      <c r="BD26" s="38">
        <v>0</v>
      </c>
      <c r="BE26" s="38">
        <v>0</v>
      </c>
      <c r="BF26" s="20">
        <v>669.8</v>
      </c>
      <c r="BG26" s="38">
        <v>0</v>
      </c>
    </row>
    <row r="27" spans="1:59" ht="31.5" x14ac:dyDescent="0.25">
      <c r="A27" s="8" t="s">
        <v>198</v>
      </c>
      <c r="B27" s="9" t="s">
        <v>146</v>
      </c>
      <c r="C27" s="10" t="s">
        <v>21</v>
      </c>
      <c r="D27" s="10" t="s">
        <v>32</v>
      </c>
      <c r="E27" s="11">
        <f t="shared" si="138"/>
        <v>4685.0999999999995</v>
      </c>
      <c r="F27" s="11">
        <f t="shared" si="139"/>
        <v>0</v>
      </c>
      <c r="G27" s="11">
        <f t="shared" si="140"/>
        <v>0</v>
      </c>
      <c r="H27" s="11">
        <f t="shared" si="141"/>
        <v>4685.0999999999995</v>
      </c>
      <c r="I27" s="11">
        <f t="shared" si="142"/>
        <v>0</v>
      </c>
      <c r="J27" s="15">
        <f t="shared" si="143"/>
        <v>214</v>
      </c>
      <c r="K27" s="38">
        <v>0</v>
      </c>
      <c r="L27" s="38">
        <v>0</v>
      </c>
      <c r="M27" s="33">
        <f>387.3-173.3</f>
        <v>214</v>
      </c>
      <c r="N27" s="38">
        <v>0</v>
      </c>
      <c r="O27" s="21">
        <f t="shared" si="144"/>
        <v>402</v>
      </c>
      <c r="P27" s="39">
        <v>0</v>
      </c>
      <c r="Q27" s="39">
        <v>0</v>
      </c>
      <c r="R27" s="33">
        <v>402</v>
      </c>
      <c r="S27" s="39">
        <v>0</v>
      </c>
      <c r="T27" s="21">
        <f t="shared" si="145"/>
        <v>438.2</v>
      </c>
      <c r="U27" s="39">
        <v>0</v>
      </c>
      <c r="V27" s="40">
        <v>0</v>
      </c>
      <c r="W27" s="20">
        <v>438.2</v>
      </c>
      <c r="X27" s="41">
        <v>0</v>
      </c>
      <c r="Y27" s="21">
        <f t="shared" si="146"/>
        <v>459.7</v>
      </c>
      <c r="Z27" s="39">
        <v>0</v>
      </c>
      <c r="AA27" s="40">
        <v>0</v>
      </c>
      <c r="AB27" s="20">
        <v>459.7</v>
      </c>
      <c r="AC27" s="42">
        <v>0</v>
      </c>
      <c r="AD27" s="21">
        <f t="shared" si="147"/>
        <v>479.9</v>
      </c>
      <c r="AE27" s="38">
        <v>0</v>
      </c>
      <c r="AF27" s="43">
        <v>0</v>
      </c>
      <c r="AG27" s="20">
        <v>479.9</v>
      </c>
      <c r="AH27" s="42">
        <v>0</v>
      </c>
      <c r="AI27" s="21">
        <f t="shared" si="148"/>
        <v>507.7</v>
      </c>
      <c r="AJ27" s="38">
        <v>0</v>
      </c>
      <c r="AK27" s="38">
        <v>0</v>
      </c>
      <c r="AL27" s="20">
        <v>507.7</v>
      </c>
      <c r="AM27" s="38">
        <v>0</v>
      </c>
      <c r="AN27" s="15">
        <f t="shared" si="149"/>
        <v>530</v>
      </c>
      <c r="AO27" s="38">
        <v>0</v>
      </c>
      <c r="AP27" s="38">
        <v>0</v>
      </c>
      <c r="AQ27" s="20">
        <v>530</v>
      </c>
      <c r="AR27" s="38">
        <v>0</v>
      </c>
      <c r="AS27" s="15">
        <f t="shared" si="150"/>
        <v>551.20000000000005</v>
      </c>
      <c r="AT27" s="38">
        <v>0</v>
      </c>
      <c r="AU27" s="38">
        <v>0</v>
      </c>
      <c r="AV27" s="20">
        <v>551.20000000000005</v>
      </c>
      <c r="AW27" s="38">
        <v>0</v>
      </c>
      <c r="AX27" s="15">
        <f t="shared" si="151"/>
        <v>551.20000000000005</v>
      </c>
      <c r="AY27" s="38">
        <v>0</v>
      </c>
      <c r="AZ27" s="38">
        <v>0</v>
      </c>
      <c r="BA27" s="20">
        <v>551.20000000000005</v>
      </c>
      <c r="BB27" s="38">
        <v>0</v>
      </c>
      <c r="BC27" s="15">
        <f t="shared" si="152"/>
        <v>551.20000000000005</v>
      </c>
      <c r="BD27" s="38">
        <v>0</v>
      </c>
      <c r="BE27" s="38">
        <v>0</v>
      </c>
      <c r="BF27" s="20">
        <v>551.20000000000005</v>
      </c>
      <c r="BG27" s="38">
        <v>0</v>
      </c>
    </row>
    <row r="28" spans="1:59" ht="31.5" x14ac:dyDescent="0.25">
      <c r="A28" s="8" t="s">
        <v>199</v>
      </c>
      <c r="B28" s="9" t="s">
        <v>139</v>
      </c>
      <c r="C28" s="10" t="s">
        <v>21</v>
      </c>
      <c r="D28" s="10" t="s">
        <v>32</v>
      </c>
      <c r="E28" s="11">
        <f t="shared" si="138"/>
        <v>657.40000000000009</v>
      </c>
      <c r="F28" s="11">
        <f t="shared" si="139"/>
        <v>0</v>
      </c>
      <c r="G28" s="11">
        <f t="shared" si="140"/>
        <v>0</v>
      </c>
      <c r="H28" s="11">
        <f t="shared" si="141"/>
        <v>657.40000000000009</v>
      </c>
      <c r="I28" s="11">
        <f t="shared" si="142"/>
        <v>0</v>
      </c>
      <c r="J28" s="15">
        <f t="shared" si="143"/>
        <v>52.4</v>
      </c>
      <c r="K28" s="38">
        <v>0</v>
      </c>
      <c r="L28" s="38">
        <v>0</v>
      </c>
      <c r="M28" s="16">
        <v>52.4</v>
      </c>
      <c r="N28" s="38">
        <v>0</v>
      </c>
      <c r="O28" s="21">
        <f t="shared" si="144"/>
        <v>54.4</v>
      </c>
      <c r="P28" s="39">
        <v>0</v>
      </c>
      <c r="Q28" s="39">
        <v>0</v>
      </c>
      <c r="R28" s="16">
        <v>54.4</v>
      </c>
      <c r="S28" s="39">
        <v>0</v>
      </c>
      <c r="T28" s="21">
        <f t="shared" si="145"/>
        <v>59.3</v>
      </c>
      <c r="U28" s="39">
        <v>0</v>
      </c>
      <c r="V28" s="40">
        <v>0</v>
      </c>
      <c r="W28" s="20">
        <v>59.3</v>
      </c>
      <c r="X28" s="41">
        <v>0</v>
      </c>
      <c r="Y28" s="21">
        <f t="shared" si="146"/>
        <v>62.2</v>
      </c>
      <c r="Z28" s="39">
        <v>0</v>
      </c>
      <c r="AA28" s="40">
        <v>0</v>
      </c>
      <c r="AB28" s="20">
        <v>62.2</v>
      </c>
      <c r="AC28" s="42">
        <v>0</v>
      </c>
      <c r="AD28" s="21">
        <f t="shared" si="147"/>
        <v>64.900000000000006</v>
      </c>
      <c r="AE28" s="38">
        <v>0</v>
      </c>
      <c r="AF28" s="43">
        <v>0</v>
      </c>
      <c r="AG28" s="20">
        <v>64.900000000000006</v>
      </c>
      <c r="AH28" s="42">
        <v>0</v>
      </c>
      <c r="AI28" s="21">
        <f t="shared" si="148"/>
        <v>68.7</v>
      </c>
      <c r="AJ28" s="38">
        <v>0</v>
      </c>
      <c r="AK28" s="38">
        <v>0</v>
      </c>
      <c r="AL28" s="20">
        <v>68.7</v>
      </c>
      <c r="AM28" s="38">
        <v>0</v>
      </c>
      <c r="AN28" s="15">
        <f t="shared" si="149"/>
        <v>71.7</v>
      </c>
      <c r="AO28" s="38">
        <v>0</v>
      </c>
      <c r="AP28" s="38">
        <v>0</v>
      </c>
      <c r="AQ28" s="20">
        <v>71.7</v>
      </c>
      <c r="AR28" s="38">
        <v>0</v>
      </c>
      <c r="AS28" s="15">
        <f t="shared" si="150"/>
        <v>74.599999999999994</v>
      </c>
      <c r="AT28" s="38">
        <v>0</v>
      </c>
      <c r="AU28" s="38">
        <v>0</v>
      </c>
      <c r="AV28" s="20">
        <v>74.599999999999994</v>
      </c>
      <c r="AW28" s="38">
        <v>0</v>
      </c>
      <c r="AX28" s="15">
        <f t="shared" si="151"/>
        <v>74.599999999999994</v>
      </c>
      <c r="AY28" s="38">
        <v>0</v>
      </c>
      <c r="AZ28" s="38">
        <v>0</v>
      </c>
      <c r="BA28" s="20">
        <v>74.599999999999994</v>
      </c>
      <c r="BB28" s="38">
        <v>0</v>
      </c>
      <c r="BC28" s="15">
        <f t="shared" si="152"/>
        <v>74.599999999999994</v>
      </c>
      <c r="BD28" s="38">
        <v>0</v>
      </c>
      <c r="BE28" s="38">
        <v>0</v>
      </c>
      <c r="BF28" s="20">
        <v>74.599999999999994</v>
      </c>
      <c r="BG28" s="38">
        <v>0</v>
      </c>
    </row>
    <row r="29" spans="1:59" ht="31.5" x14ac:dyDescent="0.25">
      <c r="A29" s="8" t="s">
        <v>200</v>
      </c>
      <c r="B29" s="9" t="s">
        <v>147</v>
      </c>
      <c r="C29" s="10" t="s">
        <v>21</v>
      </c>
      <c r="D29" s="10" t="s">
        <v>32</v>
      </c>
      <c r="E29" s="11">
        <f t="shared" si="138"/>
        <v>3431.9000000000005</v>
      </c>
      <c r="F29" s="11">
        <f t="shared" si="139"/>
        <v>0</v>
      </c>
      <c r="G29" s="11">
        <f t="shared" si="140"/>
        <v>0</v>
      </c>
      <c r="H29" s="11">
        <f t="shared" si="141"/>
        <v>3431.9000000000005</v>
      </c>
      <c r="I29" s="11">
        <f t="shared" si="142"/>
        <v>0</v>
      </c>
      <c r="J29" s="15">
        <f t="shared" si="143"/>
        <v>267.60000000000002</v>
      </c>
      <c r="K29" s="38">
        <v>0</v>
      </c>
      <c r="L29" s="38">
        <v>0</v>
      </c>
      <c r="M29" s="16">
        <v>267.60000000000002</v>
      </c>
      <c r="N29" s="38">
        <v>0</v>
      </c>
      <c r="O29" s="21">
        <f t="shared" si="144"/>
        <v>277.8</v>
      </c>
      <c r="P29" s="39">
        <v>0</v>
      </c>
      <c r="Q29" s="39">
        <v>0</v>
      </c>
      <c r="R29" s="16">
        <v>277.8</v>
      </c>
      <c r="S29" s="39">
        <v>0</v>
      </c>
      <c r="T29" s="21">
        <f t="shared" si="145"/>
        <v>515.20000000000005</v>
      </c>
      <c r="U29" s="39">
        <v>0</v>
      </c>
      <c r="V29" s="40">
        <v>0</v>
      </c>
      <c r="W29" s="20">
        <f>302.8+212.4</f>
        <v>515.20000000000005</v>
      </c>
      <c r="X29" s="41">
        <v>0</v>
      </c>
      <c r="Y29" s="21">
        <f t="shared" si="146"/>
        <v>317.60000000000002</v>
      </c>
      <c r="Z29" s="39">
        <v>0</v>
      </c>
      <c r="AA29" s="40">
        <v>0</v>
      </c>
      <c r="AB29" s="20">
        <v>317.60000000000002</v>
      </c>
      <c r="AC29" s="42">
        <v>0</v>
      </c>
      <c r="AD29" s="21">
        <f t="shared" si="147"/>
        <v>194.3</v>
      </c>
      <c r="AE29" s="38">
        <v>0</v>
      </c>
      <c r="AF29" s="43">
        <v>0</v>
      </c>
      <c r="AG29" s="20">
        <f>331.6-137.3</f>
        <v>194.3</v>
      </c>
      <c r="AH29" s="42">
        <v>0</v>
      </c>
      <c r="AI29" s="21">
        <f t="shared" si="148"/>
        <v>350.8</v>
      </c>
      <c r="AJ29" s="38">
        <v>0</v>
      </c>
      <c r="AK29" s="38">
        <v>0</v>
      </c>
      <c r="AL29" s="20">
        <v>350.8</v>
      </c>
      <c r="AM29" s="38">
        <v>0</v>
      </c>
      <c r="AN29" s="15">
        <f t="shared" si="149"/>
        <v>366.2</v>
      </c>
      <c r="AO29" s="38">
        <v>0</v>
      </c>
      <c r="AP29" s="38">
        <v>0</v>
      </c>
      <c r="AQ29" s="20">
        <v>366.2</v>
      </c>
      <c r="AR29" s="38">
        <v>0</v>
      </c>
      <c r="AS29" s="15">
        <f t="shared" si="150"/>
        <v>380.8</v>
      </c>
      <c r="AT29" s="38">
        <v>0</v>
      </c>
      <c r="AU29" s="38">
        <v>0</v>
      </c>
      <c r="AV29" s="20">
        <v>380.8</v>
      </c>
      <c r="AW29" s="38">
        <v>0</v>
      </c>
      <c r="AX29" s="15">
        <f t="shared" si="151"/>
        <v>380.8</v>
      </c>
      <c r="AY29" s="38">
        <v>0</v>
      </c>
      <c r="AZ29" s="38">
        <v>0</v>
      </c>
      <c r="BA29" s="20">
        <v>380.8</v>
      </c>
      <c r="BB29" s="38">
        <v>0</v>
      </c>
      <c r="BC29" s="15">
        <f t="shared" si="152"/>
        <v>380.8</v>
      </c>
      <c r="BD29" s="38">
        <v>0</v>
      </c>
      <c r="BE29" s="38">
        <v>0</v>
      </c>
      <c r="BF29" s="20">
        <v>380.8</v>
      </c>
      <c r="BG29" s="38">
        <v>0</v>
      </c>
    </row>
    <row r="30" spans="1:59" ht="31.5" x14ac:dyDescent="0.25">
      <c r="A30" s="8" t="s">
        <v>201</v>
      </c>
      <c r="B30" s="9" t="s">
        <v>148</v>
      </c>
      <c r="C30" s="10" t="s">
        <v>21</v>
      </c>
      <c r="D30" s="10" t="s">
        <v>32</v>
      </c>
      <c r="E30" s="11">
        <f t="shared" si="138"/>
        <v>2742.8999999999996</v>
      </c>
      <c r="F30" s="11">
        <f t="shared" si="139"/>
        <v>0</v>
      </c>
      <c r="G30" s="11">
        <f t="shared" si="140"/>
        <v>0</v>
      </c>
      <c r="H30" s="11">
        <f t="shared" si="141"/>
        <v>2742.8999999999996</v>
      </c>
      <c r="I30" s="11">
        <f t="shared" si="142"/>
        <v>0</v>
      </c>
      <c r="J30" s="15">
        <f t="shared" si="143"/>
        <v>218.7</v>
      </c>
      <c r="K30" s="38">
        <v>0</v>
      </c>
      <c r="L30" s="38">
        <v>0</v>
      </c>
      <c r="M30" s="16">
        <v>218.7</v>
      </c>
      <c r="N30" s="38">
        <v>0</v>
      </c>
      <c r="O30" s="21">
        <f t="shared" si="144"/>
        <v>227</v>
      </c>
      <c r="P30" s="39">
        <v>0</v>
      </c>
      <c r="Q30" s="39">
        <v>0</v>
      </c>
      <c r="R30" s="33">
        <v>227</v>
      </c>
      <c r="S30" s="39">
        <v>0</v>
      </c>
      <c r="T30" s="21">
        <f t="shared" si="145"/>
        <v>247.4</v>
      </c>
      <c r="U30" s="39">
        <v>0</v>
      </c>
      <c r="V30" s="40">
        <v>0</v>
      </c>
      <c r="W30" s="20">
        <v>247.4</v>
      </c>
      <c r="X30" s="41">
        <v>0</v>
      </c>
      <c r="Y30" s="21">
        <f t="shared" si="146"/>
        <v>259.5</v>
      </c>
      <c r="Z30" s="39">
        <v>0</v>
      </c>
      <c r="AA30" s="40">
        <v>0</v>
      </c>
      <c r="AB30" s="20">
        <v>259.5</v>
      </c>
      <c r="AC30" s="42">
        <v>0</v>
      </c>
      <c r="AD30" s="21">
        <f t="shared" si="147"/>
        <v>270.89999999999998</v>
      </c>
      <c r="AE30" s="38">
        <v>0</v>
      </c>
      <c r="AF30" s="43">
        <v>0</v>
      </c>
      <c r="AG30" s="20">
        <v>270.89999999999998</v>
      </c>
      <c r="AH30" s="42">
        <v>0</v>
      </c>
      <c r="AI30" s="21">
        <f t="shared" si="148"/>
        <v>286.60000000000002</v>
      </c>
      <c r="AJ30" s="38">
        <v>0</v>
      </c>
      <c r="AK30" s="38">
        <v>0</v>
      </c>
      <c r="AL30" s="20">
        <v>286.60000000000002</v>
      </c>
      <c r="AM30" s="38">
        <v>0</v>
      </c>
      <c r="AN30" s="15">
        <f t="shared" si="149"/>
        <v>299.2</v>
      </c>
      <c r="AO30" s="38">
        <v>0</v>
      </c>
      <c r="AP30" s="38">
        <v>0</v>
      </c>
      <c r="AQ30" s="20">
        <v>299.2</v>
      </c>
      <c r="AR30" s="38">
        <v>0</v>
      </c>
      <c r="AS30" s="15">
        <f t="shared" si="150"/>
        <v>311.2</v>
      </c>
      <c r="AT30" s="38">
        <v>0</v>
      </c>
      <c r="AU30" s="38">
        <v>0</v>
      </c>
      <c r="AV30" s="20">
        <v>311.2</v>
      </c>
      <c r="AW30" s="38">
        <v>0</v>
      </c>
      <c r="AX30" s="15">
        <f t="shared" si="151"/>
        <v>311.2</v>
      </c>
      <c r="AY30" s="38">
        <v>0</v>
      </c>
      <c r="AZ30" s="38">
        <v>0</v>
      </c>
      <c r="BA30" s="20">
        <v>311.2</v>
      </c>
      <c r="BB30" s="38">
        <v>0</v>
      </c>
      <c r="BC30" s="15">
        <f t="shared" si="152"/>
        <v>311.2</v>
      </c>
      <c r="BD30" s="38">
        <v>0</v>
      </c>
      <c r="BE30" s="38">
        <v>0</v>
      </c>
      <c r="BF30" s="20">
        <v>311.2</v>
      </c>
      <c r="BG30" s="38">
        <v>0</v>
      </c>
    </row>
    <row r="31" spans="1:59" ht="31.5" x14ac:dyDescent="0.25">
      <c r="A31" s="8" t="s">
        <v>202</v>
      </c>
      <c r="B31" s="9" t="s">
        <v>149</v>
      </c>
      <c r="C31" s="10" t="s">
        <v>21</v>
      </c>
      <c r="D31" s="10" t="s">
        <v>32</v>
      </c>
      <c r="E31" s="11">
        <f t="shared" si="138"/>
        <v>2551.5</v>
      </c>
      <c r="F31" s="11">
        <f t="shared" si="139"/>
        <v>0</v>
      </c>
      <c r="G31" s="11">
        <f t="shared" si="140"/>
        <v>0</v>
      </c>
      <c r="H31" s="11">
        <f t="shared" si="141"/>
        <v>2551.5</v>
      </c>
      <c r="I31" s="11">
        <f t="shared" si="142"/>
        <v>0</v>
      </c>
      <c r="J31" s="15">
        <f t="shared" si="143"/>
        <v>65.300000000000011</v>
      </c>
      <c r="K31" s="38">
        <v>0</v>
      </c>
      <c r="L31" s="38">
        <v>0</v>
      </c>
      <c r="M31" s="16">
        <f>224.4-159.1</f>
        <v>65.300000000000011</v>
      </c>
      <c r="N31" s="38">
        <v>0</v>
      </c>
      <c r="O31" s="21">
        <f t="shared" si="144"/>
        <v>129</v>
      </c>
      <c r="P31" s="39">
        <v>0</v>
      </c>
      <c r="Q31" s="39">
        <v>0</v>
      </c>
      <c r="R31" s="33">
        <f>232.9-103.9</f>
        <v>129</v>
      </c>
      <c r="S31" s="39">
        <v>0</v>
      </c>
      <c r="T31" s="21">
        <f t="shared" si="145"/>
        <v>253.9</v>
      </c>
      <c r="U31" s="39">
        <v>0</v>
      </c>
      <c r="V31" s="40">
        <v>0</v>
      </c>
      <c r="W31" s="20">
        <v>253.9</v>
      </c>
      <c r="X31" s="41">
        <v>0</v>
      </c>
      <c r="Y31" s="21">
        <f t="shared" si="146"/>
        <v>266.3</v>
      </c>
      <c r="Z31" s="39">
        <v>0</v>
      </c>
      <c r="AA31" s="40">
        <v>0</v>
      </c>
      <c r="AB31" s="20">
        <v>266.3</v>
      </c>
      <c r="AC31" s="42">
        <v>0</v>
      </c>
      <c r="AD31" s="21">
        <f t="shared" si="147"/>
        <v>278</v>
      </c>
      <c r="AE31" s="38">
        <v>0</v>
      </c>
      <c r="AF31" s="43">
        <v>0</v>
      </c>
      <c r="AG31" s="20">
        <v>278</v>
      </c>
      <c r="AH31" s="42">
        <v>0</v>
      </c>
      <c r="AI31" s="21">
        <f t="shared" si="148"/>
        <v>294.10000000000002</v>
      </c>
      <c r="AJ31" s="38">
        <v>0</v>
      </c>
      <c r="AK31" s="38">
        <v>0</v>
      </c>
      <c r="AL31" s="20">
        <v>294.10000000000002</v>
      </c>
      <c r="AM31" s="38">
        <v>0</v>
      </c>
      <c r="AN31" s="15">
        <f t="shared" si="149"/>
        <v>307</v>
      </c>
      <c r="AO31" s="38">
        <v>0</v>
      </c>
      <c r="AP31" s="38">
        <v>0</v>
      </c>
      <c r="AQ31" s="20">
        <v>307</v>
      </c>
      <c r="AR31" s="38">
        <v>0</v>
      </c>
      <c r="AS31" s="15">
        <f t="shared" si="150"/>
        <v>319.3</v>
      </c>
      <c r="AT31" s="38">
        <v>0</v>
      </c>
      <c r="AU31" s="38">
        <v>0</v>
      </c>
      <c r="AV31" s="20">
        <v>319.3</v>
      </c>
      <c r="AW31" s="38">
        <v>0</v>
      </c>
      <c r="AX31" s="15">
        <f t="shared" si="151"/>
        <v>319.3</v>
      </c>
      <c r="AY31" s="38">
        <v>0</v>
      </c>
      <c r="AZ31" s="38">
        <v>0</v>
      </c>
      <c r="BA31" s="20">
        <v>319.3</v>
      </c>
      <c r="BB31" s="38">
        <v>0</v>
      </c>
      <c r="BC31" s="15">
        <f t="shared" si="152"/>
        <v>319.3</v>
      </c>
      <c r="BD31" s="38">
        <v>0</v>
      </c>
      <c r="BE31" s="38">
        <v>0</v>
      </c>
      <c r="BF31" s="20">
        <v>319.3</v>
      </c>
      <c r="BG31" s="38">
        <v>0</v>
      </c>
    </row>
    <row r="32" spans="1:59" ht="31.5" x14ac:dyDescent="0.25">
      <c r="A32" s="8" t="s">
        <v>203</v>
      </c>
      <c r="B32" s="9" t="s">
        <v>150</v>
      </c>
      <c r="C32" s="10" t="s">
        <v>21</v>
      </c>
      <c r="D32" s="10" t="s">
        <v>32</v>
      </c>
      <c r="E32" s="11">
        <f t="shared" si="138"/>
        <v>1886.6000000000001</v>
      </c>
      <c r="F32" s="11">
        <f t="shared" si="139"/>
        <v>0</v>
      </c>
      <c r="G32" s="11">
        <f t="shared" si="140"/>
        <v>0</v>
      </c>
      <c r="H32" s="11">
        <f t="shared" si="141"/>
        <v>1886.6000000000001</v>
      </c>
      <c r="I32" s="11">
        <f t="shared" si="142"/>
        <v>0</v>
      </c>
      <c r="J32" s="15">
        <f t="shared" si="143"/>
        <v>130.9</v>
      </c>
      <c r="K32" s="38">
        <v>0</v>
      </c>
      <c r="L32" s="38">
        <v>0</v>
      </c>
      <c r="M32" s="16">
        <v>130.9</v>
      </c>
      <c r="N32" s="38">
        <v>0</v>
      </c>
      <c r="O32" s="21">
        <f t="shared" si="144"/>
        <v>303.39999999999998</v>
      </c>
      <c r="P32" s="39">
        <v>0</v>
      </c>
      <c r="Q32" s="39">
        <v>0</v>
      </c>
      <c r="R32" s="16">
        <f>135.9+167.5</f>
        <v>303.39999999999998</v>
      </c>
      <c r="S32" s="39">
        <v>0</v>
      </c>
      <c r="T32" s="21">
        <f t="shared" si="145"/>
        <v>263.8</v>
      </c>
      <c r="U32" s="39">
        <v>0</v>
      </c>
      <c r="V32" s="40">
        <v>0</v>
      </c>
      <c r="W32" s="20">
        <f>148.1+115.7</f>
        <v>263.8</v>
      </c>
      <c r="X32" s="41">
        <v>0</v>
      </c>
      <c r="Y32" s="21">
        <f t="shared" si="146"/>
        <v>155.4</v>
      </c>
      <c r="Z32" s="39">
        <v>0</v>
      </c>
      <c r="AA32" s="40">
        <v>0</v>
      </c>
      <c r="AB32" s="20">
        <v>155.4</v>
      </c>
      <c r="AC32" s="42">
        <v>0</v>
      </c>
      <c r="AD32" s="21">
        <f t="shared" si="147"/>
        <v>123.1</v>
      </c>
      <c r="AE32" s="38">
        <v>0</v>
      </c>
      <c r="AF32" s="43">
        <v>0</v>
      </c>
      <c r="AG32" s="20">
        <f>162.2-39.1</f>
        <v>123.1</v>
      </c>
      <c r="AH32" s="42">
        <v>0</v>
      </c>
      <c r="AI32" s="21">
        <f t="shared" si="148"/>
        <v>171.6</v>
      </c>
      <c r="AJ32" s="38">
        <v>0</v>
      </c>
      <c r="AK32" s="38">
        <v>0</v>
      </c>
      <c r="AL32" s="20">
        <v>171.6</v>
      </c>
      <c r="AM32" s="38">
        <v>0</v>
      </c>
      <c r="AN32" s="15">
        <f t="shared" si="149"/>
        <v>179.2</v>
      </c>
      <c r="AO32" s="38">
        <v>0</v>
      </c>
      <c r="AP32" s="38">
        <v>0</v>
      </c>
      <c r="AQ32" s="20">
        <v>179.2</v>
      </c>
      <c r="AR32" s="38">
        <v>0</v>
      </c>
      <c r="AS32" s="15">
        <f t="shared" si="150"/>
        <v>186.4</v>
      </c>
      <c r="AT32" s="38">
        <v>0</v>
      </c>
      <c r="AU32" s="38">
        <v>0</v>
      </c>
      <c r="AV32" s="20">
        <v>186.4</v>
      </c>
      <c r="AW32" s="38">
        <v>0</v>
      </c>
      <c r="AX32" s="15">
        <f t="shared" si="151"/>
        <v>186.4</v>
      </c>
      <c r="AY32" s="38">
        <v>0</v>
      </c>
      <c r="AZ32" s="38">
        <v>0</v>
      </c>
      <c r="BA32" s="20">
        <v>186.4</v>
      </c>
      <c r="BB32" s="38">
        <v>0</v>
      </c>
      <c r="BC32" s="15">
        <f t="shared" si="152"/>
        <v>186.4</v>
      </c>
      <c r="BD32" s="38">
        <v>0</v>
      </c>
      <c r="BE32" s="38">
        <v>0</v>
      </c>
      <c r="BF32" s="20">
        <v>186.4</v>
      </c>
      <c r="BG32" s="38">
        <v>0</v>
      </c>
    </row>
    <row r="33" spans="1:59" ht="31.5" x14ac:dyDescent="0.25">
      <c r="A33" s="8" t="s">
        <v>204</v>
      </c>
      <c r="B33" s="9" t="s">
        <v>151</v>
      </c>
      <c r="C33" s="10" t="s">
        <v>21</v>
      </c>
      <c r="D33" s="10" t="s">
        <v>32</v>
      </c>
      <c r="E33" s="11">
        <f t="shared" si="138"/>
        <v>4195</v>
      </c>
      <c r="F33" s="11">
        <f t="shared" si="139"/>
        <v>0</v>
      </c>
      <c r="G33" s="11">
        <f t="shared" si="140"/>
        <v>0</v>
      </c>
      <c r="H33" s="11">
        <f t="shared" si="141"/>
        <v>4195</v>
      </c>
      <c r="I33" s="11">
        <f t="shared" si="142"/>
        <v>0</v>
      </c>
      <c r="J33" s="15">
        <f t="shared" si="143"/>
        <v>275.2</v>
      </c>
      <c r="K33" s="38">
        <v>0</v>
      </c>
      <c r="L33" s="38">
        <v>0</v>
      </c>
      <c r="M33" s="16">
        <v>275.2</v>
      </c>
      <c r="N33" s="38">
        <v>0</v>
      </c>
      <c r="O33" s="21">
        <f t="shared" si="144"/>
        <v>338.09999999999997</v>
      </c>
      <c r="P33" s="39">
        <v>0</v>
      </c>
      <c r="Q33" s="39">
        <v>0</v>
      </c>
      <c r="R33" s="16">
        <f>285.7+52.4</f>
        <v>338.09999999999997</v>
      </c>
      <c r="S33" s="39">
        <v>0</v>
      </c>
      <c r="T33" s="21">
        <f t="shared" si="145"/>
        <v>444</v>
      </c>
      <c r="U33" s="39">
        <v>0</v>
      </c>
      <c r="V33" s="40">
        <v>0</v>
      </c>
      <c r="W33" s="20">
        <f>311.4+112.1+78.6-58.1</f>
        <v>444</v>
      </c>
      <c r="X33" s="41">
        <v>0</v>
      </c>
      <c r="Y33" s="21">
        <f t="shared" si="146"/>
        <v>483.1</v>
      </c>
      <c r="Z33" s="39">
        <v>0</v>
      </c>
      <c r="AA33" s="40">
        <v>0</v>
      </c>
      <c r="AB33" s="20">
        <f>384.8+98.3</f>
        <v>483.1</v>
      </c>
      <c r="AC33" s="42">
        <v>0</v>
      </c>
      <c r="AD33" s="21">
        <f t="shared" si="147"/>
        <v>401.7</v>
      </c>
      <c r="AE33" s="38">
        <v>0</v>
      </c>
      <c r="AF33" s="43">
        <v>0</v>
      </c>
      <c r="AG33" s="20">
        <v>401.7</v>
      </c>
      <c r="AH33" s="42">
        <v>0</v>
      </c>
      <c r="AI33" s="21">
        <f t="shared" si="148"/>
        <v>425</v>
      </c>
      <c r="AJ33" s="38">
        <v>0</v>
      </c>
      <c r="AK33" s="38">
        <v>0</v>
      </c>
      <c r="AL33" s="20">
        <v>425</v>
      </c>
      <c r="AM33" s="38">
        <v>0</v>
      </c>
      <c r="AN33" s="15">
        <f t="shared" si="149"/>
        <v>443.7</v>
      </c>
      <c r="AO33" s="38">
        <v>0</v>
      </c>
      <c r="AP33" s="38">
        <v>0</v>
      </c>
      <c r="AQ33" s="20">
        <v>443.7</v>
      </c>
      <c r="AR33" s="38">
        <v>0</v>
      </c>
      <c r="AS33" s="15">
        <f t="shared" si="150"/>
        <v>461.4</v>
      </c>
      <c r="AT33" s="38">
        <v>0</v>
      </c>
      <c r="AU33" s="38">
        <v>0</v>
      </c>
      <c r="AV33" s="20">
        <v>461.4</v>
      </c>
      <c r="AW33" s="38">
        <v>0</v>
      </c>
      <c r="AX33" s="15">
        <f t="shared" si="151"/>
        <v>461.4</v>
      </c>
      <c r="AY33" s="38">
        <v>0</v>
      </c>
      <c r="AZ33" s="38">
        <v>0</v>
      </c>
      <c r="BA33" s="20">
        <v>461.4</v>
      </c>
      <c r="BB33" s="38">
        <v>0</v>
      </c>
      <c r="BC33" s="15">
        <f t="shared" si="152"/>
        <v>461.4</v>
      </c>
      <c r="BD33" s="38">
        <v>0</v>
      </c>
      <c r="BE33" s="38">
        <v>0</v>
      </c>
      <c r="BF33" s="20">
        <v>461.4</v>
      </c>
      <c r="BG33" s="38">
        <v>0</v>
      </c>
    </row>
    <row r="34" spans="1:59" s="64" customFormat="1" ht="35.25" customHeight="1" x14ac:dyDescent="0.25">
      <c r="A34" s="126" t="s">
        <v>22</v>
      </c>
      <c r="B34" s="135" t="s">
        <v>68</v>
      </c>
      <c r="C34" s="135"/>
      <c r="D34" s="135"/>
      <c r="E34" s="13">
        <f>SUM(E35:E39)</f>
        <v>6482.5</v>
      </c>
      <c r="F34" s="13">
        <f t="shared" ref="F34:BG34" si="168">SUM(F35:F39)</f>
        <v>0</v>
      </c>
      <c r="G34" s="13">
        <f t="shared" si="168"/>
        <v>0</v>
      </c>
      <c r="H34" s="13">
        <f t="shared" si="168"/>
        <v>6482.5</v>
      </c>
      <c r="I34" s="13">
        <f t="shared" si="168"/>
        <v>0</v>
      </c>
      <c r="J34" s="13">
        <f t="shared" si="168"/>
        <v>425</v>
      </c>
      <c r="K34" s="13">
        <f t="shared" si="168"/>
        <v>0</v>
      </c>
      <c r="L34" s="13">
        <f t="shared" si="168"/>
        <v>0</v>
      </c>
      <c r="M34" s="13">
        <f t="shared" si="168"/>
        <v>425</v>
      </c>
      <c r="N34" s="13">
        <f t="shared" si="168"/>
        <v>0</v>
      </c>
      <c r="O34" s="13">
        <f t="shared" si="168"/>
        <v>444.6</v>
      </c>
      <c r="P34" s="13">
        <f t="shared" si="168"/>
        <v>0</v>
      </c>
      <c r="Q34" s="13">
        <f t="shared" si="168"/>
        <v>0</v>
      </c>
      <c r="R34" s="13">
        <f t="shared" si="168"/>
        <v>444.6</v>
      </c>
      <c r="S34" s="13">
        <f t="shared" si="168"/>
        <v>0</v>
      </c>
      <c r="T34" s="13">
        <f t="shared" si="168"/>
        <v>555.20000000000005</v>
      </c>
      <c r="U34" s="13">
        <f t="shared" si="168"/>
        <v>0</v>
      </c>
      <c r="V34" s="13">
        <f t="shared" si="168"/>
        <v>0</v>
      </c>
      <c r="W34" s="106">
        <f t="shared" si="168"/>
        <v>555.20000000000005</v>
      </c>
      <c r="X34" s="13">
        <f t="shared" si="168"/>
        <v>0</v>
      </c>
      <c r="Y34" s="13">
        <f t="shared" si="168"/>
        <v>612.70000000000005</v>
      </c>
      <c r="Z34" s="13">
        <f t="shared" si="168"/>
        <v>0</v>
      </c>
      <c r="AA34" s="13">
        <f t="shared" si="168"/>
        <v>0</v>
      </c>
      <c r="AB34" s="106">
        <f t="shared" si="168"/>
        <v>612.70000000000005</v>
      </c>
      <c r="AC34" s="13">
        <f t="shared" si="168"/>
        <v>0</v>
      </c>
      <c r="AD34" s="13">
        <f t="shared" si="168"/>
        <v>631.20000000000005</v>
      </c>
      <c r="AE34" s="13">
        <f t="shared" si="168"/>
        <v>0</v>
      </c>
      <c r="AF34" s="13">
        <f t="shared" si="168"/>
        <v>0</v>
      </c>
      <c r="AG34" s="106">
        <f t="shared" si="168"/>
        <v>631.20000000000005</v>
      </c>
      <c r="AH34" s="13">
        <f t="shared" si="168"/>
        <v>0</v>
      </c>
      <c r="AI34" s="13">
        <f t="shared" si="168"/>
        <v>719.4</v>
      </c>
      <c r="AJ34" s="13">
        <f t="shared" si="168"/>
        <v>0</v>
      </c>
      <c r="AK34" s="13">
        <f t="shared" si="168"/>
        <v>0</v>
      </c>
      <c r="AL34" s="13">
        <f t="shared" si="168"/>
        <v>719.4</v>
      </c>
      <c r="AM34" s="13">
        <f t="shared" si="168"/>
        <v>0</v>
      </c>
      <c r="AN34" s="13">
        <f>SUM(AN35:AN39)</f>
        <v>751.09999999999991</v>
      </c>
      <c r="AO34" s="13">
        <f t="shared" si="168"/>
        <v>0</v>
      </c>
      <c r="AP34" s="13">
        <f t="shared" si="168"/>
        <v>0</v>
      </c>
      <c r="AQ34" s="13">
        <f t="shared" si="168"/>
        <v>751.09999999999991</v>
      </c>
      <c r="AR34" s="13">
        <f t="shared" si="168"/>
        <v>0</v>
      </c>
      <c r="AS34" s="13">
        <f t="shared" si="168"/>
        <v>781.09999999999991</v>
      </c>
      <c r="AT34" s="13">
        <f t="shared" si="168"/>
        <v>0</v>
      </c>
      <c r="AU34" s="13">
        <f t="shared" si="168"/>
        <v>0</v>
      </c>
      <c r="AV34" s="13">
        <f t="shared" si="168"/>
        <v>781.09999999999991</v>
      </c>
      <c r="AW34" s="13">
        <f t="shared" si="168"/>
        <v>0</v>
      </c>
      <c r="AX34" s="13">
        <f t="shared" si="168"/>
        <v>781.09999999999991</v>
      </c>
      <c r="AY34" s="13">
        <f t="shared" si="168"/>
        <v>0</v>
      </c>
      <c r="AZ34" s="13">
        <f t="shared" si="168"/>
        <v>0</v>
      </c>
      <c r="BA34" s="13">
        <f t="shared" si="168"/>
        <v>781.09999999999991</v>
      </c>
      <c r="BB34" s="13">
        <f t="shared" si="168"/>
        <v>0</v>
      </c>
      <c r="BC34" s="13">
        <f t="shared" si="168"/>
        <v>781.09999999999991</v>
      </c>
      <c r="BD34" s="13">
        <f t="shared" si="168"/>
        <v>0</v>
      </c>
      <c r="BE34" s="13">
        <f t="shared" si="168"/>
        <v>0</v>
      </c>
      <c r="BF34" s="13">
        <f t="shared" si="168"/>
        <v>781.09999999999991</v>
      </c>
      <c r="BG34" s="13">
        <f t="shared" si="168"/>
        <v>0</v>
      </c>
    </row>
    <row r="35" spans="1:59" ht="31.5" x14ac:dyDescent="0.25">
      <c r="A35" s="8" t="s">
        <v>29</v>
      </c>
      <c r="B35" s="9" t="s">
        <v>137</v>
      </c>
      <c r="C35" s="10" t="s">
        <v>21</v>
      </c>
      <c r="D35" s="10" t="s">
        <v>32</v>
      </c>
      <c r="E35" s="11">
        <f>J35+O35+T35+Y35+AD35+AI35+AN35+AS35+AX35+BC35</f>
        <v>758.6</v>
      </c>
      <c r="F35" s="11">
        <f>K35+P35+U35+Z35+AE35+AJ35+AO35+AT35+AY35+BD35</f>
        <v>0</v>
      </c>
      <c r="G35" s="11">
        <f t="shared" ref="G35" si="169">L35+Q35+V35+AA35+AF35+AK35+AP35+AU35+AZ35+BE35</f>
        <v>0</v>
      </c>
      <c r="H35" s="11">
        <f t="shared" ref="H35" si="170">M35+R35+W35+AB35+AG35+AL35+AQ35+AV35+BA35+BF35</f>
        <v>758.6</v>
      </c>
      <c r="I35" s="11">
        <f t="shared" ref="I35" si="171">N35+S35+X35+AC35+AH35+AM35+AR35+AW35+BB35+BG35</f>
        <v>0</v>
      </c>
      <c r="J35" s="12">
        <f>M35</f>
        <v>0</v>
      </c>
      <c r="K35" s="13">
        <v>0</v>
      </c>
      <c r="L35" s="13">
        <v>0</v>
      </c>
      <c r="M35" s="14">
        <v>0</v>
      </c>
      <c r="N35" s="13">
        <v>0</v>
      </c>
      <c r="O35" s="15">
        <f>R35</f>
        <v>68.3</v>
      </c>
      <c r="P35" s="13">
        <v>0</v>
      </c>
      <c r="Q35" s="13">
        <v>0</v>
      </c>
      <c r="R35" s="16">
        <v>68.3</v>
      </c>
      <c r="S35" s="13">
        <v>0</v>
      </c>
      <c r="T35" s="15">
        <f>W35</f>
        <v>74.400000000000006</v>
      </c>
      <c r="U35" s="13">
        <v>0</v>
      </c>
      <c r="V35" s="17">
        <v>0</v>
      </c>
      <c r="W35" s="18">
        <v>74.400000000000006</v>
      </c>
      <c r="X35" s="19">
        <v>0</v>
      </c>
      <c r="Y35" s="15">
        <f>AB35</f>
        <v>78</v>
      </c>
      <c r="Z35" s="13">
        <v>0</v>
      </c>
      <c r="AA35" s="17">
        <v>0</v>
      </c>
      <c r="AB35" s="20">
        <v>78</v>
      </c>
      <c r="AC35" s="19">
        <v>0</v>
      </c>
      <c r="AD35" s="21">
        <f>AG35</f>
        <v>81.400000000000006</v>
      </c>
      <c r="AE35" s="13">
        <v>0</v>
      </c>
      <c r="AF35" s="17">
        <v>0</v>
      </c>
      <c r="AG35" s="18">
        <v>81.400000000000006</v>
      </c>
      <c r="AH35" s="19">
        <v>0</v>
      </c>
      <c r="AI35" s="21">
        <f>AL35</f>
        <v>86.1</v>
      </c>
      <c r="AJ35" s="13">
        <v>0</v>
      </c>
      <c r="AK35" s="13">
        <v>0</v>
      </c>
      <c r="AL35" s="20">
        <v>86.1</v>
      </c>
      <c r="AM35" s="13">
        <v>0</v>
      </c>
      <c r="AN35" s="21">
        <f>AQ35</f>
        <v>89.9</v>
      </c>
      <c r="AO35" s="13">
        <v>0</v>
      </c>
      <c r="AP35" s="13">
        <v>0</v>
      </c>
      <c r="AQ35" s="20">
        <v>89.9</v>
      </c>
      <c r="AR35" s="13">
        <v>0</v>
      </c>
      <c r="AS35" s="21">
        <f>AV35</f>
        <v>93.5</v>
      </c>
      <c r="AT35" s="13">
        <v>0</v>
      </c>
      <c r="AU35" s="13">
        <v>0</v>
      </c>
      <c r="AV35" s="20">
        <v>93.5</v>
      </c>
      <c r="AW35" s="13">
        <v>0</v>
      </c>
      <c r="AX35" s="21">
        <f>BA35</f>
        <v>93.5</v>
      </c>
      <c r="AY35" s="13">
        <v>0</v>
      </c>
      <c r="AZ35" s="13">
        <v>0</v>
      </c>
      <c r="BA35" s="20">
        <v>93.5</v>
      </c>
      <c r="BB35" s="13">
        <v>0</v>
      </c>
      <c r="BC35" s="21">
        <f>BF35</f>
        <v>93.5</v>
      </c>
      <c r="BD35" s="13">
        <v>0</v>
      </c>
      <c r="BE35" s="13">
        <v>0</v>
      </c>
      <c r="BF35" s="20">
        <v>93.5</v>
      </c>
      <c r="BG35" s="13">
        <v>0</v>
      </c>
    </row>
    <row r="36" spans="1:59" ht="31.5" x14ac:dyDescent="0.25">
      <c r="A36" s="8" t="s">
        <v>33</v>
      </c>
      <c r="B36" s="9" t="s">
        <v>138</v>
      </c>
      <c r="C36" s="10" t="s">
        <v>21</v>
      </c>
      <c r="D36" s="10" t="s">
        <v>32</v>
      </c>
      <c r="E36" s="11">
        <f>J36+O36+T36+Y36+AD36+AI36+AN36+AS36+AX36+BC36</f>
        <v>732.40000000000009</v>
      </c>
      <c r="F36" s="11">
        <f>K36+P36+U36+Z36+AE36+AJ36+AO36+AT36+AY36+BD36</f>
        <v>0</v>
      </c>
      <c r="G36" s="11">
        <f t="shared" ref="G36:G39" si="172">L36+Q36+V36+AA36+AF36+AK36+AP36+AU36+AZ36+BE36</f>
        <v>0</v>
      </c>
      <c r="H36" s="11">
        <f t="shared" ref="H36:H39" si="173">M36+R36+W36+AB36+AG36+AL36+AQ36+AV36+BA36+BF36</f>
        <v>732.40000000000009</v>
      </c>
      <c r="I36" s="11">
        <f t="shared" ref="I36:I39" si="174">N36+S36+X36+AC36+AH36+AM36+AR36+AW36+BB36+BG36</f>
        <v>0</v>
      </c>
      <c r="J36" s="15">
        <f>M36</f>
        <v>58.4</v>
      </c>
      <c r="K36" s="13">
        <v>0</v>
      </c>
      <c r="L36" s="13">
        <v>0</v>
      </c>
      <c r="M36" s="16">
        <v>58.4</v>
      </c>
      <c r="N36" s="13">
        <v>0</v>
      </c>
      <c r="O36" s="15">
        <f>R36</f>
        <v>60.6</v>
      </c>
      <c r="P36" s="13">
        <v>0</v>
      </c>
      <c r="Q36" s="13">
        <v>0</v>
      </c>
      <c r="R36" s="16">
        <v>60.6</v>
      </c>
      <c r="S36" s="13">
        <v>0</v>
      </c>
      <c r="T36" s="15">
        <f>W36</f>
        <v>66.099999999999994</v>
      </c>
      <c r="U36" s="13">
        <v>0</v>
      </c>
      <c r="V36" s="17">
        <v>0</v>
      </c>
      <c r="W36" s="18">
        <v>66.099999999999994</v>
      </c>
      <c r="X36" s="19">
        <v>0</v>
      </c>
      <c r="Y36" s="15">
        <f>AB36</f>
        <v>69.3</v>
      </c>
      <c r="Z36" s="13">
        <v>0</v>
      </c>
      <c r="AA36" s="17">
        <v>0</v>
      </c>
      <c r="AB36" s="20">
        <v>69.3</v>
      </c>
      <c r="AC36" s="19">
        <v>0</v>
      </c>
      <c r="AD36" s="21">
        <f>AG36</f>
        <v>72.3</v>
      </c>
      <c r="AE36" s="13">
        <v>0</v>
      </c>
      <c r="AF36" s="17">
        <v>0</v>
      </c>
      <c r="AG36" s="18">
        <v>72.3</v>
      </c>
      <c r="AH36" s="19">
        <v>0</v>
      </c>
      <c r="AI36" s="21">
        <f>AL36</f>
        <v>76.5</v>
      </c>
      <c r="AJ36" s="13">
        <v>0</v>
      </c>
      <c r="AK36" s="13">
        <v>0</v>
      </c>
      <c r="AL36" s="20">
        <v>76.5</v>
      </c>
      <c r="AM36" s="13">
        <v>0</v>
      </c>
      <c r="AN36" s="21">
        <f>AQ36</f>
        <v>79.900000000000006</v>
      </c>
      <c r="AO36" s="13">
        <v>0</v>
      </c>
      <c r="AP36" s="13">
        <v>0</v>
      </c>
      <c r="AQ36" s="20">
        <v>79.900000000000006</v>
      </c>
      <c r="AR36" s="13">
        <v>0</v>
      </c>
      <c r="AS36" s="21">
        <f>AV36</f>
        <v>83.1</v>
      </c>
      <c r="AT36" s="13">
        <v>0</v>
      </c>
      <c r="AU36" s="13">
        <v>0</v>
      </c>
      <c r="AV36" s="20">
        <v>83.1</v>
      </c>
      <c r="AW36" s="13">
        <v>0</v>
      </c>
      <c r="AX36" s="21">
        <f>BA36</f>
        <v>83.1</v>
      </c>
      <c r="AY36" s="13">
        <v>0</v>
      </c>
      <c r="AZ36" s="13">
        <v>0</v>
      </c>
      <c r="BA36" s="20">
        <v>83.1</v>
      </c>
      <c r="BB36" s="13">
        <v>0</v>
      </c>
      <c r="BC36" s="21">
        <f>BF36</f>
        <v>83.1</v>
      </c>
      <c r="BD36" s="13">
        <v>0</v>
      </c>
      <c r="BE36" s="13">
        <v>0</v>
      </c>
      <c r="BF36" s="20">
        <v>83.1</v>
      </c>
      <c r="BG36" s="13">
        <v>0</v>
      </c>
    </row>
    <row r="37" spans="1:59" ht="31.5" x14ac:dyDescent="0.25">
      <c r="A37" s="8" t="s">
        <v>34</v>
      </c>
      <c r="B37" s="9" t="s">
        <v>144</v>
      </c>
      <c r="C37" s="10" t="s">
        <v>21</v>
      </c>
      <c r="D37" s="10" t="s">
        <v>32</v>
      </c>
      <c r="E37" s="11">
        <f t="shared" ref="E37" si="175">J37+O37+T37+Y37+AD37+AI37+AN37+AS37+AX37+BC37</f>
        <v>545.9</v>
      </c>
      <c r="F37" s="11">
        <f t="shared" ref="F37" si="176">K37+P37+U37+Z37+AE37+AJ37+AO37+AT37+AY37+BD37</f>
        <v>0</v>
      </c>
      <c r="G37" s="11">
        <f t="shared" ref="G37" si="177">L37+Q37+V37+AA37+AF37+AK37+AP37+AU37+AZ37+BE37</f>
        <v>0</v>
      </c>
      <c r="H37" s="11">
        <f t="shared" ref="H37" si="178">M37+R37+W37+AB37+AG37+AL37+AQ37+AV37+BA37+BF37</f>
        <v>545.9</v>
      </c>
      <c r="I37" s="11">
        <f t="shared" ref="I37" si="179">N37+S37+X37+AC37+AH37+AM37+AR37+AW37+BB37+BG37</f>
        <v>0</v>
      </c>
      <c r="J37" s="12">
        <f t="shared" ref="J37" si="180">M37</f>
        <v>0</v>
      </c>
      <c r="K37" s="13">
        <v>0</v>
      </c>
      <c r="L37" s="13">
        <v>0</v>
      </c>
      <c r="M37" s="14">
        <v>0</v>
      </c>
      <c r="N37" s="13">
        <v>0</v>
      </c>
      <c r="O37" s="12">
        <f t="shared" ref="O37" si="181">R37</f>
        <v>0</v>
      </c>
      <c r="P37" s="13">
        <v>0</v>
      </c>
      <c r="Q37" s="13">
        <v>0</v>
      </c>
      <c r="R37" s="14">
        <v>0</v>
      </c>
      <c r="S37" s="13">
        <v>0</v>
      </c>
      <c r="T37" s="12">
        <f t="shared" ref="T37" si="182">W37</f>
        <v>0</v>
      </c>
      <c r="U37" s="13">
        <v>0</v>
      </c>
      <c r="V37" s="17">
        <v>0</v>
      </c>
      <c r="W37" s="23">
        <v>0</v>
      </c>
      <c r="X37" s="19">
        <v>0</v>
      </c>
      <c r="Y37" s="15">
        <f t="shared" ref="Y37" si="183">AB37</f>
        <v>69.099999999999994</v>
      </c>
      <c r="Z37" s="13">
        <v>0</v>
      </c>
      <c r="AA37" s="17">
        <v>0</v>
      </c>
      <c r="AB37" s="20">
        <v>69.099999999999994</v>
      </c>
      <c r="AC37" s="19">
        <v>0</v>
      </c>
      <c r="AD37" s="21">
        <f t="shared" ref="AD37" si="184">AG37</f>
        <v>72.099999999999994</v>
      </c>
      <c r="AE37" s="13">
        <v>0</v>
      </c>
      <c r="AF37" s="17">
        <v>0</v>
      </c>
      <c r="AG37" s="18">
        <v>72.099999999999994</v>
      </c>
      <c r="AH37" s="19">
        <v>0</v>
      </c>
      <c r="AI37" s="21">
        <f t="shared" ref="AI37" si="185">AL37</f>
        <v>76.3</v>
      </c>
      <c r="AJ37" s="13">
        <v>0</v>
      </c>
      <c r="AK37" s="13">
        <v>0</v>
      </c>
      <c r="AL37" s="20">
        <v>76.3</v>
      </c>
      <c r="AM37" s="13">
        <v>0</v>
      </c>
      <c r="AN37" s="21">
        <f t="shared" ref="AN37" si="186">AQ37</f>
        <v>79.7</v>
      </c>
      <c r="AO37" s="13">
        <v>0</v>
      </c>
      <c r="AP37" s="13">
        <v>0</v>
      </c>
      <c r="AQ37" s="20">
        <v>79.7</v>
      </c>
      <c r="AR37" s="13">
        <v>0</v>
      </c>
      <c r="AS37" s="21">
        <f t="shared" ref="AS37" si="187">AV37</f>
        <v>82.9</v>
      </c>
      <c r="AT37" s="13">
        <v>0</v>
      </c>
      <c r="AU37" s="13">
        <v>0</v>
      </c>
      <c r="AV37" s="20">
        <v>82.9</v>
      </c>
      <c r="AW37" s="13">
        <v>0</v>
      </c>
      <c r="AX37" s="21">
        <f t="shared" ref="AX37" si="188">BA37</f>
        <v>82.9</v>
      </c>
      <c r="AY37" s="13">
        <v>0</v>
      </c>
      <c r="AZ37" s="13">
        <v>0</v>
      </c>
      <c r="BA37" s="20">
        <v>82.9</v>
      </c>
      <c r="BB37" s="13">
        <v>0</v>
      </c>
      <c r="BC37" s="21">
        <f t="shared" ref="BC37" si="189">BF37</f>
        <v>82.9</v>
      </c>
      <c r="BD37" s="13">
        <v>0</v>
      </c>
      <c r="BE37" s="13">
        <v>0</v>
      </c>
      <c r="BF37" s="20">
        <v>82.9</v>
      </c>
      <c r="BG37" s="13">
        <v>0</v>
      </c>
    </row>
    <row r="38" spans="1:59" ht="31.5" x14ac:dyDescent="0.25">
      <c r="A38" s="8" t="s">
        <v>136</v>
      </c>
      <c r="B38" s="9" t="s">
        <v>139</v>
      </c>
      <c r="C38" s="10" t="s">
        <v>21</v>
      </c>
      <c r="D38" s="10" t="s">
        <v>32</v>
      </c>
      <c r="E38" s="11">
        <f t="shared" ref="E38:E39" si="190">J38+O38+T38+Y38+AD38+AI38+AN38+AS38+AX38+BC38</f>
        <v>1462.9</v>
      </c>
      <c r="F38" s="11">
        <f t="shared" ref="F38:F39" si="191">K38+P38+U38+Z38+AE38+AJ38+AO38+AT38+AY38+BD38</f>
        <v>0</v>
      </c>
      <c r="G38" s="11">
        <f t="shared" si="172"/>
        <v>0</v>
      </c>
      <c r="H38" s="11">
        <f t="shared" si="173"/>
        <v>1462.9</v>
      </c>
      <c r="I38" s="11">
        <f t="shared" si="174"/>
        <v>0</v>
      </c>
      <c r="J38" s="15">
        <f t="shared" ref="J38:J39" si="192">M38</f>
        <v>128.80000000000001</v>
      </c>
      <c r="K38" s="13">
        <v>0</v>
      </c>
      <c r="L38" s="13">
        <v>0</v>
      </c>
      <c r="M38" s="16">
        <v>128.80000000000001</v>
      </c>
      <c r="N38" s="13">
        <v>0</v>
      </c>
      <c r="O38" s="15">
        <f t="shared" ref="O38:O39" si="193">R38</f>
        <v>68.899999999999991</v>
      </c>
      <c r="P38" s="13">
        <v>0</v>
      </c>
      <c r="Q38" s="13">
        <v>0</v>
      </c>
      <c r="R38" s="16">
        <f>133.7-64.8</f>
        <v>68.899999999999991</v>
      </c>
      <c r="S38" s="13">
        <v>0</v>
      </c>
      <c r="T38" s="15">
        <f t="shared" ref="T38:T52" si="194">W38</f>
        <v>145.69999999999999</v>
      </c>
      <c r="U38" s="13">
        <v>0</v>
      </c>
      <c r="V38" s="17">
        <v>0</v>
      </c>
      <c r="W38" s="18">
        <v>145.69999999999999</v>
      </c>
      <c r="X38" s="19">
        <v>0</v>
      </c>
      <c r="Y38" s="15">
        <f t="shared" ref="Y38:Y52" si="195">AB38</f>
        <v>114.10000000000001</v>
      </c>
      <c r="Z38" s="13">
        <v>0</v>
      </c>
      <c r="AA38" s="17">
        <v>0</v>
      </c>
      <c r="AB38" s="20">
        <f>152.8-38.7</f>
        <v>114.10000000000001</v>
      </c>
      <c r="AC38" s="19">
        <v>0</v>
      </c>
      <c r="AD38" s="21">
        <f t="shared" ref="AD38:AD52" si="196">AG38</f>
        <v>110.8</v>
      </c>
      <c r="AE38" s="13">
        <v>0</v>
      </c>
      <c r="AF38" s="17">
        <v>0</v>
      </c>
      <c r="AG38" s="18">
        <f>159.5-48.7</f>
        <v>110.8</v>
      </c>
      <c r="AH38" s="19">
        <v>0</v>
      </c>
      <c r="AI38" s="21">
        <f t="shared" ref="AI38:AI52" si="197">AL38</f>
        <v>168.8</v>
      </c>
      <c r="AJ38" s="13">
        <v>0</v>
      </c>
      <c r="AK38" s="13">
        <v>0</v>
      </c>
      <c r="AL38" s="20">
        <v>168.8</v>
      </c>
      <c r="AM38" s="13">
        <v>0</v>
      </c>
      <c r="AN38" s="21">
        <f t="shared" ref="AN38:AN52" si="198">AQ38</f>
        <v>176.2</v>
      </c>
      <c r="AO38" s="13">
        <v>0</v>
      </c>
      <c r="AP38" s="13">
        <v>0</v>
      </c>
      <c r="AQ38" s="20">
        <v>176.2</v>
      </c>
      <c r="AR38" s="13">
        <v>0</v>
      </c>
      <c r="AS38" s="21">
        <f t="shared" ref="AS38:AS52" si="199">AV38</f>
        <v>183.2</v>
      </c>
      <c r="AT38" s="13">
        <v>0</v>
      </c>
      <c r="AU38" s="13">
        <v>0</v>
      </c>
      <c r="AV38" s="20">
        <v>183.2</v>
      </c>
      <c r="AW38" s="13">
        <v>0</v>
      </c>
      <c r="AX38" s="21">
        <f t="shared" ref="AX38:AX52" si="200">BA38</f>
        <v>183.2</v>
      </c>
      <c r="AY38" s="13">
        <v>0</v>
      </c>
      <c r="AZ38" s="13">
        <v>0</v>
      </c>
      <c r="BA38" s="20">
        <v>183.2</v>
      </c>
      <c r="BB38" s="13">
        <v>0</v>
      </c>
      <c r="BC38" s="21">
        <f t="shared" ref="BC38:BC52" si="201">BF38</f>
        <v>183.2</v>
      </c>
      <c r="BD38" s="13">
        <v>0</v>
      </c>
      <c r="BE38" s="13">
        <v>0</v>
      </c>
      <c r="BF38" s="20">
        <v>183.2</v>
      </c>
      <c r="BG38" s="13">
        <v>0</v>
      </c>
    </row>
    <row r="39" spans="1:59" ht="31.5" x14ac:dyDescent="0.25">
      <c r="A39" s="8" t="s">
        <v>181</v>
      </c>
      <c r="B39" s="9" t="s">
        <v>140</v>
      </c>
      <c r="C39" s="10" t="s">
        <v>21</v>
      </c>
      <c r="D39" s="10" t="s">
        <v>32</v>
      </c>
      <c r="E39" s="11">
        <f t="shared" si="190"/>
        <v>2982.7000000000003</v>
      </c>
      <c r="F39" s="11">
        <f t="shared" si="191"/>
        <v>0</v>
      </c>
      <c r="G39" s="11">
        <f t="shared" si="172"/>
        <v>0</v>
      </c>
      <c r="H39" s="11">
        <f t="shared" si="173"/>
        <v>2982.7000000000003</v>
      </c>
      <c r="I39" s="11">
        <f t="shared" si="174"/>
        <v>0</v>
      </c>
      <c r="J39" s="15">
        <f t="shared" si="192"/>
        <v>237.8</v>
      </c>
      <c r="K39" s="13">
        <v>0</v>
      </c>
      <c r="L39" s="13">
        <v>0</v>
      </c>
      <c r="M39" s="16">
        <v>237.8</v>
      </c>
      <c r="N39" s="13">
        <v>0</v>
      </c>
      <c r="O39" s="15">
        <f t="shared" si="193"/>
        <v>246.8</v>
      </c>
      <c r="P39" s="13">
        <v>0</v>
      </c>
      <c r="Q39" s="13">
        <v>0</v>
      </c>
      <c r="R39" s="16">
        <v>246.8</v>
      </c>
      <c r="S39" s="13">
        <v>0</v>
      </c>
      <c r="T39" s="15">
        <f t="shared" si="194"/>
        <v>269</v>
      </c>
      <c r="U39" s="13">
        <v>0</v>
      </c>
      <c r="V39" s="17">
        <v>0</v>
      </c>
      <c r="W39" s="18">
        <v>269</v>
      </c>
      <c r="X39" s="19">
        <v>0</v>
      </c>
      <c r="Y39" s="15">
        <f t="shared" si="195"/>
        <v>282.2</v>
      </c>
      <c r="Z39" s="13">
        <v>0</v>
      </c>
      <c r="AA39" s="17">
        <v>0</v>
      </c>
      <c r="AB39" s="20">
        <v>282.2</v>
      </c>
      <c r="AC39" s="19">
        <v>0</v>
      </c>
      <c r="AD39" s="21">
        <f t="shared" si="196"/>
        <v>294.60000000000002</v>
      </c>
      <c r="AE39" s="13">
        <v>0</v>
      </c>
      <c r="AF39" s="17">
        <v>0</v>
      </c>
      <c r="AG39" s="18">
        <v>294.60000000000002</v>
      </c>
      <c r="AH39" s="19">
        <v>0</v>
      </c>
      <c r="AI39" s="21">
        <f t="shared" si="197"/>
        <v>311.7</v>
      </c>
      <c r="AJ39" s="13">
        <v>0</v>
      </c>
      <c r="AK39" s="13">
        <v>0</v>
      </c>
      <c r="AL39" s="20">
        <v>311.7</v>
      </c>
      <c r="AM39" s="13">
        <v>0</v>
      </c>
      <c r="AN39" s="21">
        <f t="shared" si="198"/>
        <v>325.39999999999998</v>
      </c>
      <c r="AO39" s="13">
        <v>0</v>
      </c>
      <c r="AP39" s="13">
        <v>0</v>
      </c>
      <c r="AQ39" s="20">
        <v>325.39999999999998</v>
      </c>
      <c r="AR39" s="13">
        <v>0</v>
      </c>
      <c r="AS39" s="21">
        <f t="shared" si="199"/>
        <v>338.4</v>
      </c>
      <c r="AT39" s="13">
        <v>0</v>
      </c>
      <c r="AU39" s="13">
        <v>0</v>
      </c>
      <c r="AV39" s="20">
        <v>338.4</v>
      </c>
      <c r="AW39" s="13">
        <v>0</v>
      </c>
      <c r="AX39" s="21">
        <f t="shared" si="200"/>
        <v>338.4</v>
      </c>
      <c r="AY39" s="13">
        <v>0</v>
      </c>
      <c r="AZ39" s="13">
        <v>0</v>
      </c>
      <c r="BA39" s="20">
        <v>338.4</v>
      </c>
      <c r="BB39" s="13">
        <v>0</v>
      </c>
      <c r="BC39" s="21">
        <f t="shared" si="201"/>
        <v>338.4</v>
      </c>
      <c r="BD39" s="13">
        <v>0</v>
      </c>
      <c r="BE39" s="13">
        <v>0</v>
      </c>
      <c r="BF39" s="20">
        <v>338.4</v>
      </c>
      <c r="BG39" s="13">
        <v>0</v>
      </c>
    </row>
    <row r="40" spans="1:59" s="64" customFormat="1" ht="34.5" customHeight="1" x14ac:dyDescent="0.25">
      <c r="A40" s="126" t="s">
        <v>36</v>
      </c>
      <c r="B40" s="135" t="s">
        <v>73</v>
      </c>
      <c r="C40" s="135"/>
      <c r="D40" s="135"/>
      <c r="E40" s="13">
        <f>SUM(E41:E52)</f>
        <v>26845.8</v>
      </c>
      <c r="F40" s="13">
        <f t="shared" ref="F40:T40" si="202">SUM(F41:F52)</f>
        <v>1502.1000000000001</v>
      </c>
      <c r="G40" s="13">
        <f t="shared" si="202"/>
        <v>0</v>
      </c>
      <c r="H40" s="13">
        <f t="shared" si="202"/>
        <v>26845.8</v>
      </c>
      <c r="I40" s="13">
        <f t="shared" si="202"/>
        <v>0</v>
      </c>
      <c r="J40" s="13">
        <f t="shared" si="202"/>
        <v>1503.1</v>
      </c>
      <c r="K40" s="13">
        <f t="shared" si="202"/>
        <v>0</v>
      </c>
      <c r="L40" s="13">
        <f t="shared" si="202"/>
        <v>0</v>
      </c>
      <c r="M40" s="13">
        <f t="shared" si="202"/>
        <v>1503.1</v>
      </c>
      <c r="N40" s="13">
        <f t="shared" si="202"/>
        <v>0</v>
      </c>
      <c r="O40" s="13">
        <f t="shared" si="202"/>
        <v>1607</v>
      </c>
      <c r="P40" s="13">
        <f t="shared" si="202"/>
        <v>0</v>
      </c>
      <c r="Q40" s="13">
        <f t="shared" si="202"/>
        <v>0</v>
      </c>
      <c r="R40" s="13">
        <f t="shared" si="202"/>
        <v>1607</v>
      </c>
      <c r="S40" s="13">
        <f t="shared" si="202"/>
        <v>0</v>
      </c>
      <c r="T40" s="13">
        <f t="shared" si="202"/>
        <v>1949.3999999999999</v>
      </c>
      <c r="U40" s="13">
        <f>SUM(U41:U43)</f>
        <v>0</v>
      </c>
      <c r="V40" s="13">
        <f>SUM(V41:V52)</f>
        <v>0</v>
      </c>
      <c r="W40" s="106">
        <f>SUM(W41:W52)</f>
        <v>1949.3999999999999</v>
      </c>
      <c r="X40" s="13">
        <f>SUM(X41:X52)</f>
        <v>0</v>
      </c>
      <c r="Y40" s="13">
        <f>SUM(Y41:Y52)</f>
        <v>1841.9999999999995</v>
      </c>
      <c r="Z40" s="13">
        <f t="shared" ref="Z40:AH40" si="203">SUM(Z41:Z52)</f>
        <v>1502.1000000000001</v>
      </c>
      <c r="AA40" s="13">
        <f t="shared" si="203"/>
        <v>0</v>
      </c>
      <c r="AB40" s="106">
        <f t="shared" si="203"/>
        <v>1841.9999999999995</v>
      </c>
      <c r="AC40" s="13">
        <f t="shared" si="203"/>
        <v>0</v>
      </c>
      <c r="AD40" s="13">
        <f t="shared" si="203"/>
        <v>3017.9999999999995</v>
      </c>
      <c r="AE40" s="13">
        <f t="shared" si="203"/>
        <v>0</v>
      </c>
      <c r="AF40" s="13">
        <f t="shared" si="203"/>
        <v>0</v>
      </c>
      <c r="AG40" s="106">
        <f>SUM(AG41:AG52)</f>
        <v>3017.9999999999995</v>
      </c>
      <c r="AH40" s="13">
        <f t="shared" si="203"/>
        <v>0</v>
      </c>
      <c r="AI40" s="13">
        <f>SUM(AI41:AI52)</f>
        <v>3192.9</v>
      </c>
      <c r="AJ40" s="13">
        <f t="shared" ref="AJ40:AK40" si="204">SUM(AJ41:AJ43)</f>
        <v>0</v>
      </c>
      <c r="AK40" s="13">
        <f t="shared" si="204"/>
        <v>0</v>
      </c>
      <c r="AL40" s="13">
        <f>SUM(AL41:AL52)</f>
        <v>3192.9</v>
      </c>
      <c r="AM40" s="13">
        <f t="shared" ref="AM40" si="205">SUM(AM41:AM43)</f>
        <v>0</v>
      </c>
      <c r="AN40" s="13">
        <f>SUM(AN41:AN52)</f>
        <v>3333.3</v>
      </c>
      <c r="AO40" s="13">
        <f t="shared" ref="AO40:AP40" si="206">SUM(AO41:AO43)</f>
        <v>0</v>
      </c>
      <c r="AP40" s="13">
        <f t="shared" si="206"/>
        <v>0</v>
      </c>
      <c r="AQ40" s="13">
        <f>SUM(AQ41:AQ52)</f>
        <v>3333.3</v>
      </c>
      <c r="AR40" s="13">
        <f t="shared" ref="AR40" si="207">SUM(AR41:AR43)</f>
        <v>0</v>
      </c>
      <c r="AS40" s="13">
        <f>SUM(AS41:AS52)</f>
        <v>3466.6999999999994</v>
      </c>
      <c r="AT40" s="13">
        <f t="shared" ref="AT40:AU40" si="208">SUM(AT41:AT43)</f>
        <v>0</v>
      </c>
      <c r="AU40" s="13">
        <f t="shared" si="208"/>
        <v>0</v>
      </c>
      <c r="AV40" s="13">
        <f>SUM(AV41:AV52)</f>
        <v>3466.6999999999994</v>
      </c>
      <c r="AW40" s="13">
        <f t="shared" ref="AW40" si="209">SUM(AW41:AW43)</f>
        <v>0</v>
      </c>
      <c r="AX40" s="13">
        <f>SUM(AX41:AX52)</f>
        <v>3466.6999999999994</v>
      </c>
      <c r="AY40" s="13">
        <f t="shared" ref="AY40:AZ40" si="210">SUM(AY41:AY43)</f>
        <v>0</v>
      </c>
      <c r="AZ40" s="13">
        <f t="shared" si="210"/>
        <v>0</v>
      </c>
      <c r="BA40" s="13">
        <f>SUM(BA41:BA52)</f>
        <v>3466.6999999999994</v>
      </c>
      <c r="BB40" s="13">
        <f t="shared" ref="BB40" si="211">SUM(BB41:BB43)</f>
        <v>0</v>
      </c>
      <c r="BC40" s="13">
        <f>SUM(BC41:BC52)</f>
        <v>3466.6999999999994</v>
      </c>
      <c r="BD40" s="13">
        <f t="shared" ref="BD40:BE40" si="212">SUM(BD41:BD43)</f>
        <v>0</v>
      </c>
      <c r="BE40" s="13">
        <f t="shared" si="212"/>
        <v>0</v>
      </c>
      <c r="BF40" s="13">
        <f>SUM(BF41:BF52)</f>
        <v>3466.6999999999994</v>
      </c>
      <c r="BG40" s="13">
        <f t="shared" ref="BG40" si="213">SUM(BG41:BG43)</f>
        <v>0</v>
      </c>
    </row>
    <row r="41" spans="1:59" ht="31.5" x14ac:dyDescent="0.25">
      <c r="A41" s="8" t="s">
        <v>37</v>
      </c>
      <c r="B41" s="61" t="s">
        <v>137</v>
      </c>
      <c r="C41" s="10" t="s">
        <v>21</v>
      </c>
      <c r="D41" s="10" t="s">
        <v>32</v>
      </c>
      <c r="E41" s="11">
        <f>J41+O41+T41+Y41+AD41+AI41+AN41+AS41+AX41+BC41</f>
        <v>631.20000000000005</v>
      </c>
      <c r="F41" s="11">
        <f>K41+P41+U41+Z41+AE41+AJ41+AO41+AT41+AY41+BD41</f>
        <v>36.799999999999997</v>
      </c>
      <c r="G41" s="11">
        <f t="shared" ref="G41:G52" si="214">L41+Q41+V41+AA41+AF41+AK41+AP41+AU41+AZ41+BE41</f>
        <v>0</v>
      </c>
      <c r="H41" s="11">
        <f t="shared" ref="H41:H52" si="215">M41+R41+W41+AB41+AG41+AL41+AQ41+AV41+BA41+BF41</f>
        <v>631.20000000000005</v>
      </c>
      <c r="I41" s="11">
        <f t="shared" ref="I41:I52" si="216">N41+S41+X41+AC41+AH41+AM41+AR41+AW41+BB41+BG41</f>
        <v>0</v>
      </c>
      <c r="J41" s="21">
        <f>M41</f>
        <v>34</v>
      </c>
      <c r="K41" s="24">
        <v>0</v>
      </c>
      <c r="L41" s="24">
        <v>0</v>
      </c>
      <c r="M41" s="33">
        <v>34</v>
      </c>
      <c r="N41" s="25">
        <v>0</v>
      </c>
      <c r="O41" s="62">
        <f>R41</f>
        <v>34</v>
      </c>
      <c r="P41" s="25">
        <v>0</v>
      </c>
      <c r="Q41" s="25">
        <v>0</v>
      </c>
      <c r="R41" s="20">
        <v>34</v>
      </c>
      <c r="S41" s="25">
        <v>0</v>
      </c>
      <c r="T41" s="21">
        <f t="shared" si="194"/>
        <v>37.1</v>
      </c>
      <c r="U41" s="25">
        <v>0</v>
      </c>
      <c r="V41" s="26">
        <v>0</v>
      </c>
      <c r="W41" s="20">
        <v>37.1</v>
      </c>
      <c r="X41" s="27">
        <v>0</v>
      </c>
      <c r="Y41" s="21">
        <f t="shared" si="195"/>
        <v>38.9</v>
      </c>
      <c r="Z41" s="16">
        <v>36.799999999999997</v>
      </c>
      <c r="AA41" s="26">
        <v>0</v>
      </c>
      <c r="AB41" s="18">
        <v>38.9</v>
      </c>
      <c r="AC41" s="27">
        <v>0</v>
      </c>
      <c r="AD41" s="21">
        <f t="shared" si="196"/>
        <v>73.7</v>
      </c>
      <c r="AE41" s="25">
        <v>0</v>
      </c>
      <c r="AF41" s="26">
        <v>0</v>
      </c>
      <c r="AG41" s="20">
        <v>73.7</v>
      </c>
      <c r="AH41" s="27">
        <v>0</v>
      </c>
      <c r="AI41" s="21">
        <f t="shared" si="197"/>
        <v>78</v>
      </c>
      <c r="AJ41" s="25">
        <v>0</v>
      </c>
      <c r="AK41" s="25">
        <v>0</v>
      </c>
      <c r="AL41" s="20">
        <v>78</v>
      </c>
      <c r="AM41" s="25">
        <v>0</v>
      </c>
      <c r="AN41" s="21">
        <f t="shared" si="198"/>
        <v>81.400000000000006</v>
      </c>
      <c r="AO41" s="25">
        <v>0</v>
      </c>
      <c r="AP41" s="25">
        <v>0</v>
      </c>
      <c r="AQ41" s="20">
        <v>81.400000000000006</v>
      </c>
      <c r="AR41" s="25">
        <v>0</v>
      </c>
      <c r="AS41" s="21">
        <f t="shared" si="199"/>
        <v>84.7</v>
      </c>
      <c r="AT41" s="25">
        <v>0</v>
      </c>
      <c r="AU41" s="25">
        <v>0</v>
      </c>
      <c r="AV41" s="20">
        <v>84.7</v>
      </c>
      <c r="AW41" s="25">
        <v>0</v>
      </c>
      <c r="AX41" s="21">
        <f t="shared" si="200"/>
        <v>84.7</v>
      </c>
      <c r="AY41" s="25">
        <v>0</v>
      </c>
      <c r="AZ41" s="25">
        <v>0</v>
      </c>
      <c r="BA41" s="20">
        <v>84.7</v>
      </c>
      <c r="BB41" s="25">
        <v>0</v>
      </c>
      <c r="BC41" s="21">
        <f t="shared" si="201"/>
        <v>84.7</v>
      </c>
      <c r="BD41" s="25">
        <v>0</v>
      </c>
      <c r="BE41" s="25">
        <v>0</v>
      </c>
      <c r="BF41" s="20">
        <v>84.7</v>
      </c>
      <c r="BG41" s="24">
        <v>0</v>
      </c>
    </row>
    <row r="42" spans="1:59" ht="31.5" x14ac:dyDescent="0.25">
      <c r="A42" s="8" t="s">
        <v>43</v>
      </c>
      <c r="B42" s="9" t="s">
        <v>138</v>
      </c>
      <c r="C42" s="10" t="s">
        <v>21</v>
      </c>
      <c r="D42" s="10" t="s">
        <v>32</v>
      </c>
      <c r="E42" s="11">
        <f t="shared" ref="E42:E52" si="217">J42+O42+T42+Y42+AD42+AI42+AN42+AS42+AX42+BC42</f>
        <v>2333.1</v>
      </c>
      <c r="F42" s="11">
        <f t="shared" ref="F42:F52" si="218">K42+P42+U42+Z42+AE42+AJ42+AO42+AT42+AY42+BD42</f>
        <v>135.9</v>
      </c>
      <c r="G42" s="11">
        <f t="shared" si="214"/>
        <v>0</v>
      </c>
      <c r="H42" s="11">
        <f t="shared" si="215"/>
        <v>2333.1</v>
      </c>
      <c r="I42" s="11">
        <f t="shared" si="216"/>
        <v>0</v>
      </c>
      <c r="J42" s="21">
        <f t="shared" ref="J42:J52" si="219">M42</f>
        <v>125.7</v>
      </c>
      <c r="K42" s="24">
        <v>0</v>
      </c>
      <c r="L42" s="24">
        <v>0</v>
      </c>
      <c r="M42" s="33">
        <v>125.7</v>
      </c>
      <c r="N42" s="25">
        <v>0</v>
      </c>
      <c r="O42" s="62">
        <f t="shared" ref="O42:O52" si="220">R42</f>
        <v>125.7</v>
      </c>
      <c r="P42" s="25">
        <v>0</v>
      </c>
      <c r="Q42" s="25">
        <v>0</v>
      </c>
      <c r="R42" s="18">
        <v>125.7</v>
      </c>
      <c r="S42" s="25">
        <v>0</v>
      </c>
      <c r="T42" s="21">
        <f t="shared" si="194"/>
        <v>137.1</v>
      </c>
      <c r="U42" s="25">
        <v>0</v>
      </c>
      <c r="V42" s="26">
        <v>0</v>
      </c>
      <c r="W42" s="20">
        <v>137.1</v>
      </c>
      <c r="X42" s="27">
        <v>0</v>
      </c>
      <c r="Y42" s="21">
        <f t="shared" si="195"/>
        <v>143.80000000000001</v>
      </c>
      <c r="Z42" s="16">
        <v>135.9</v>
      </c>
      <c r="AA42" s="26">
        <v>0</v>
      </c>
      <c r="AB42" s="18">
        <v>143.80000000000001</v>
      </c>
      <c r="AC42" s="27">
        <v>0</v>
      </c>
      <c r="AD42" s="21">
        <f t="shared" si="196"/>
        <v>272.5</v>
      </c>
      <c r="AE42" s="25">
        <v>0</v>
      </c>
      <c r="AF42" s="26">
        <v>0</v>
      </c>
      <c r="AG42" s="20">
        <v>272.5</v>
      </c>
      <c r="AH42" s="27">
        <v>0</v>
      </c>
      <c r="AI42" s="21">
        <f t="shared" si="197"/>
        <v>288.3</v>
      </c>
      <c r="AJ42" s="25">
        <v>0</v>
      </c>
      <c r="AK42" s="25">
        <v>0</v>
      </c>
      <c r="AL42" s="20">
        <v>288.3</v>
      </c>
      <c r="AM42" s="25">
        <v>0</v>
      </c>
      <c r="AN42" s="21">
        <f t="shared" si="198"/>
        <v>301</v>
      </c>
      <c r="AO42" s="25">
        <v>0</v>
      </c>
      <c r="AP42" s="25">
        <v>0</v>
      </c>
      <c r="AQ42" s="20">
        <v>301</v>
      </c>
      <c r="AR42" s="25">
        <v>0</v>
      </c>
      <c r="AS42" s="21">
        <f t="shared" si="199"/>
        <v>313</v>
      </c>
      <c r="AT42" s="25">
        <v>0</v>
      </c>
      <c r="AU42" s="25">
        <v>0</v>
      </c>
      <c r="AV42" s="20">
        <v>313</v>
      </c>
      <c r="AW42" s="25">
        <v>0</v>
      </c>
      <c r="AX42" s="21">
        <f t="shared" si="200"/>
        <v>313</v>
      </c>
      <c r="AY42" s="25">
        <v>0</v>
      </c>
      <c r="AZ42" s="25">
        <v>0</v>
      </c>
      <c r="BA42" s="20">
        <v>313</v>
      </c>
      <c r="BB42" s="25">
        <v>0</v>
      </c>
      <c r="BC42" s="21">
        <f t="shared" si="201"/>
        <v>313</v>
      </c>
      <c r="BD42" s="25">
        <v>0</v>
      </c>
      <c r="BE42" s="25">
        <v>0</v>
      </c>
      <c r="BF42" s="20">
        <v>313</v>
      </c>
      <c r="BG42" s="24">
        <v>0</v>
      </c>
    </row>
    <row r="43" spans="1:59" ht="31.5" x14ac:dyDescent="0.25">
      <c r="A43" s="8" t="s">
        <v>44</v>
      </c>
      <c r="B43" s="61" t="s">
        <v>141</v>
      </c>
      <c r="C43" s="10" t="s">
        <v>21</v>
      </c>
      <c r="D43" s="10" t="s">
        <v>32</v>
      </c>
      <c r="E43" s="11">
        <f t="shared" si="217"/>
        <v>2642.4</v>
      </c>
      <c r="F43" s="11">
        <f t="shared" si="218"/>
        <v>154</v>
      </c>
      <c r="G43" s="11">
        <f t="shared" si="214"/>
        <v>0</v>
      </c>
      <c r="H43" s="11">
        <f t="shared" si="215"/>
        <v>2642.4</v>
      </c>
      <c r="I43" s="11">
        <f t="shared" si="216"/>
        <v>0</v>
      </c>
      <c r="J43" s="21">
        <f t="shared" si="219"/>
        <v>142.4</v>
      </c>
      <c r="K43" s="24">
        <v>0</v>
      </c>
      <c r="L43" s="24">
        <v>0</v>
      </c>
      <c r="M43" s="33">
        <v>142.4</v>
      </c>
      <c r="N43" s="25">
        <v>0</v>
      </c>
      <c r="O43" s="62">
        <f t="shared" si="220"/>
        <v>142.4</v>
      </c>
      <c r="P43" s="25">
        <v>0</v>
      </c>
      <c r="Q43" s="25">
        <v>0</v>
      </c>
      <c r="R43" s="18">
        <v>142.4</v>
      </c>
      <c r="S43" s="25">
        <v>0</v>
      </c>
      <c r="T43" s="21">
        <f t="shared" si="194"/>
        <v>155.19999999999999</v>
      </c>
      <c r="U43" s="25">
        <v>0</v>
      </c>
      <c r="V43" s="26">
        <v>0</v>
      </c>
      <c r="W43" s="20">
        <v>155.19999999999999</v>
      </c>
      <c r="X43" s="27">
        <v>0</v>
      </c>
      <c r="Y43" s="21">
        <f t="shared" si="195"/>
        <v>162.9</v>
      </c>
      <c r="Z43" s="33">
        <v>154</v>
      </c>
      <c r="AA43" s="26">
        <v>0</v>
      </c>
      <c r="AB43" s="18">
        <v>162.9</v>
      </c>
      <c r="AC43" s="27">
        <v>0</v>
      </c>
      <c r="AD43" s="21">
        <f t="shared" si="196"/>
        <v>308.60000000000002</v>
      </c>
      <c r="AE43" s="25">
        <v>0</v>
      </c>
      <c r="AF43" s="26">
        <v>0</v>
      </c>
      <c r="AG43" s="20">
        <v>308.60000000000002</v>
      </c>
      <c r="AH43" s="27">
        <v>0</v>
      </c>
      <c r="AI43" s="21">
        <f t="shared" si="197"/>
        <v>326.5</v>
      </c>
      <c r="AJ43" s="25">
        <v>0</v>
      </c>
      <c r="AK43" s="25">
        <v>0</v>
      </c>
      <c r="AL43" s="20">
        <v>326.5</v>
      </c>
      <c r="AM43" s="25">
        <v>0</v>
      </c>
      <c r="AN43" s="21">
        <f t="shared" si="198"/>
        <v>340.9</v>
      </c>
      <c r="AO43" s="25">
        <v>0</v>
      </c>
      <c r="AP43" s="25">
        <v>0</v>
      </c>
      <c r="AQ43" s="20">
        <v>340.9</v>
      </c>
      <c r="AR43" s="25">
        <v>0</v>
      </c>
      <c r="AS43" s="21">
        <f t="shared" si="199"/>
        <v>354.5</v>
      </c>
      <c r="AT43" s="25">
        <v>0</v>
      </c>
      <c r="AU43" s="25">
        <v>0</v>
      </c>
      <c r="AV43" s="20">
        <v>354.5</v>
      </c>
      <c r="AW43" s="25">
        <v>0</v>
      </c>
      <c r="AX43" s="21">
        <f t="shared" si="200"/>
        <v>354.5</v>
      </c>
      <c r="AY43" s="25">
        <v>0</v>
      </c>
      <c r="AZ43" s="25">
        <v>0</v>
      </c>
      <c r="BA43" s="20">
        <v>354.5</v>
      </c>
      <c r="BB43" s="25">
        <v>0</v>
      </c>
      <c r="BC43" s="21">
        <f t="shared" si="201"/>
        <v>354.5</v>
      </c>
      <c r="BD43" s="25">
        <v>0</v>
      </c>
      <c r="BE43" s="25">
        <v>0</v>
      </c>
      <c r="BF43" s="20">
        <v>354.5</v>
      </c>
      <c r="BG43" s="24">
        <v>0</v>
      </c>
    </row>
    <row r="44" spans="1:59" ht="31.5" x14ac:dyDescent="0.25">
      <c r="A44" s="8" t="s">
        <v>45</v>
      </c>
      <c r="B44" s="61" t="s">
        <v>143</v>
      </c>
      <c r="C44" s="10" t="s">
        <v>21</v>
      </c>
      <c r="D44" s="10" t="s">
        <v>32</v>
      </c>
      <c r="E44" s="11">
        <f t="shared" si="217"/>
        <v>1622.6000000000001</v>
      </c>
      <c r="F44" s="11">
        <f t="shared" si="218"/>
        <v>151.30000000000001</v>
      </c>
      <c r="G44" s="11">
        <f t="shared" si="214"/>
        <v>0</v>
      </c>
      <c r="H44" s="11">
        <f t="shared" si="215"/>
        <v>1622.6000000000001</v>
      </c>
      <c r="I44" s="11">
        <f t="shared" si="216"/>
        <v>0</v>
      </c>
      <c r="J44" s="21">
        <f t="shared" si="219"/>
        <v>178.5</v>
      </c>
      <c r="K44" s="24">
        <v>0</v>
      </c>
      <c r="L44" s="24">
        <v>0</v>
      </c>
      <c r="M44" s="33">
        <f>139.9+38.6</f>
        <v>178.5</v>
      </c>
      <c r="N44" s="25">
        <v>0</v>
      </c>
      <c r="O44" s="62">
        <f t="shared" si="220"/>
        <v>139.9</v>
      </c>
      <c r="P44" s="25">
        <v>0</v>
      </c>
      <c r="Q44" s="25">
        <v>0</v>
      </c>
      <c r="R44" s="18">
        <v>139.9</v>
      </c>
      <c r="S44" s="25">
        <v>0</v>
      </c>
      <c r="T44" s="21">
        <f t="shared" si="194"/>
        <v>152.4</v>
      </c>
      <c r="U44" s="25">
        <v>0</v>
      </c>
      <c r="V44" s="26">
        <v>0</v>
      </c>
      <c r="W44" s="20">
        <v>152.4</v>
      </c>
      <c r="X44" s="27">
        <v>0</v>
      </c>
      <c r="Y44" s="21">
        <f t="shared" si="195"/>
        <v>159.9</v>
      </c>
      <c r="Z44" s="16">
        <v>151.30000000000001</v>
      </c>
      <c r="AA44" s="26">
        <v>0</v>
      </c>
      <c r="AB44" s="18">
        <v>159.9</v>
      </c>
      <c r="AC44" s="27">
        <v>0</v>
      </c>
      <c r="AD44" s="21">
        <f t="shared" si="196"/>
        <v>150.1</v>
      </c>
      <c r="AE44" s="25">
        <v>0</v>
      </c>
      <c r="AF44" s="26">
        <v>0</v>
      </c>
      <c r="AG44" s="20">
        <v>150.1</v>
      </c>
      <c r="AH44" s="27">
        <v>0</v>
      </c>
      <c r="AI44" s="21">
        <f t="shared" si="197"/>
        <v>158.80000000000001</v>
      </c>
      <c r="AJ44" s="25">
        <v>0</v>
      </c>
      <c r="AK44" s="25">
        <v>0</v>
      </c>
      <c r="AL44" s="20">
        <v>158.80000000000001</v>
      </c>
      <c r="AM44" s="25">
        <v>0</v>
      </c>
      <c r="AN44" s="21">
        <f t="shared" si="198"/>
        <v>165.8</v>
      </c>
      <c r="AO44" s="25">
        <v>0</v>
      </c>
      <c r="AP44" s="25">
        <v>0</v>
      </c>
      <c r="AQ44" s="20">
        <v>165.8</v>
      </c>
      <c r="AR44" s="25">
        <v>0</v>
      </c>
      <c r="AS44" s="21">
        <f t="shared" si="199"/>
        <v>172.4</v>
      </c>
      <c r="AT44" s="25">
        <v>0</v>
      </c>
      <c r="AU44" s="25">
        <v>0</v>
      </c>
      <c r="AV44" s="20">
        <v>172.4</v>
      </c>
      <c r="AW44" s="25">
        <v>0</v>
      </c>
      <c r="AX44" s="21">
        <f t="shared" si="200"/>
        <v>172.4</v>
      </c>
      <c r="AY44" s="25">
        <v>0</v>
      </c>
      <c r="AZ44" s="25">
        <v>0</v>
      </c>
      <c r="BA44" s="20">
        <v>172.4</v>
      </c>
      <c r="BB44" s="25">
        <v>0</v>
      </c>
      <c r="BC44" s="21">
        <f t="shared" si="201"/>
        <v>172.4</v>
      </c>
      <c r="BD44" s="25">
        <v>0</v>
      </c>
      <c r="BE44" s="25">
        <v>0</v>
      </c>
      <c r="BF44" s="20">
        <v>172.4</v>
      </c>
      <c r="BG44" s="24">
        <v>0</v>
      </c>
    </row>
    <row r="45" spans="1:59" ht="31.5" x14ac:dyDescent="0.25">
      <c r="A45" s="8" t="s">
        <v>46</v>
      </c>
      <c r="B45" s="61" t="s">
        <v>144</v>
      </c>
      <c r="C45" s="10" t="s">
        <v>21</v>
      </c>
      <c r="D45" s="10" t="s">
        <v>32</v>
      </c>
      <c r="E45" s="11">
        <f t="shared" si="217"/>
        <v>447.69999999999993</v>
      </c>
      <c r="F45" s="11">
        <f t="shared" si="218"/>
        <v>25</v>
      </c>
      <c r="G45" s="11">
        <f t="shared" si="214"/>
        <v>0</v>
      </c>
      <c r="H45" s="11">
        <f t="shared" si="215"/>
        <v>447.69999999999993</v>
      </c>
      <c r="I45" s="11">
        <f t="shared" si="216"/>
        <v>0</v>
      </c>
      <c r="J45" s="21">
        <f t="shared" si="219"/>
        <v>42.7</v>
      </c>
      <c r="K45" s="31">
        <v>0</v>
      </c>
      <c r="L45" s="31">
        <v>0</v>
      </c>
      <c r="M45" s="33">
        <f>23.1+19.6</f>
        <v>42.7</v>
      </c>
      <c r="N45" s="32">
        <v>0</v>
      </c>
      <c r="O45" s="62">
        <f t="shared" si="220"/>
        <v>23.1</v>
      </c>
      <c r="P45" s="32">
        <v>0</v>
      </c>
      <c r="Q45" s="32">
        <v>0</v>
      </c>
      <c r="R45" s="18">
        <v>23.1</v>
      </c>
      <c r="S45" s="32">
        <v>0</v>
      </c>
      <c r="T45" s="21">
        <f t="shared" si="194"/>
        <v>25.2</v>
      </c>
      <c r="U45" s="32">
        <v>0</v>
      </c>
      <c r="V45" s="34">
        <v>0</v>
      </c>
      <c r="W45" s="20">
        <v>25.2</v>
      </c>
      <c r="X45" s="35">
        <v>0</v>
      </c>
      <c r="Y45" s="21">
        <f t="shared" si="195"/>
        <v>26.4</v>
      </c>
      <c r="Z45" s="33">
        <v>25</v>
      </c>
      <c r="AA45" s="34">
        <v>0</v>
      </c>
      <c r="AB45" s="18">
        <v>26.4</v>
      </c>
      <c r="AC45" s="35">
        <v>0</v>
      </c>
      <c r="AD45" s="21">
        <f t="shared" si="196"/>
        <v>50</v>
      </c>
      <c r="AE45" s="32">
        <v>0</v>
      </c>
      <c r="AF45" s="34">
        <v>0</v>
      </c>
      <c r="AG45" s="20">
        <v>50</v>
      </c>
      <c r="AH45" s="35">
        <v>0</v>
      </c>
      <c r="AI45" s="21">
        <f t="shared" si="197"/>
        <v>52.9</v>
      </c>
      <c r="AJ45" s="32">
        <v>0</v>
      </c>
      <c r="AK45" s="32">
        <v>0</v>
      </c>
      <c r="AL45" s="20">
        <v>52.9</v>
      </c>
      <c r="AM45" s="32">
        <v>0</v>
      </c>
      <c r="AN45" s="21">
        <f t="shared" si="198"/>
        <v>55.2</v>
      </c>
      <c r="AO45" s="32">
        <v>0</v>
      </c>
      <c r="AP45" s="32">
        <v>0</v>
      </c>
      <c r="AQ45" s="20">
        <v>55.2</v>
      </c>
      <c r="AR45" s="32">
        <v>0</v>
      </c>
      <c r="AS45" s="21">
        <f t="shared" si="199"/>
        <v>57.4</v>
      </c>
      <c r="AT45" s="32">
        <v>0</v>
      </c>
      <c r="AU45" s="32">
        <v>0</v>
      </c>
      <c r="AV45" s="20">
        <v>57.4</v>
      </c>
      <c r="AW45" s="32">
        <v>0</v>
      </c>
      <c r="AX45" s="21">
        <f t="shared" si="200"/>
        <v>57.4</v>
      </c>
      <c r="AY45" s="32">
        <v>0</v>
      </c>
      <c r="AZ45" s="32">
        <v>0</v>
      </c>
      <c r="BA45" s="20">
        <v>57.4</v>
      </c>
      <c r="BB45" s="32">
        <v>0</v>
      </c>
      <c r="BC45" s="21">
        <f t="shared" si="201"/>
        <v>57.4</v>
      </c>
      <c r="BD45" s="32">
        <v>0</v>
      </c>
      <c r="BE45" s="32">
        <v>0</v>
      </c>
      <c r="BF45" s="20">
        <v>57.4</v>
      </c>
      <c r="BG45" s="31">
        <v>0</v>
      </c>
    </row>
    <row r="46" spans="1:59" ht="31.5" x14ac:dyDescent="0.25">
      <c r="A46" s="8" t="s">
        <v>47</v>
      </c>
      <c r="B46" s="63" t="s">
        <v>145</v>
      </c>
      <c r="C46" s="10" t="s">
        <v>21</v>
      </c>
      <c r="D46" s="10" t="s">
        <v>32</v>
      </c>
      <c r="E46" s="11">
        <f t="shared" si="217"/>
        <v>3094.7</v>
      </c>
      <c r="F46" s="11">
        <f t="shared" si="218"/>
        <v>180.4</v>
      </c>
      <c r="G46" s="11">
        <f t="shared" si="214"/>
        <v>0</v>
      </c>
      <c r="H46" s="11">
        <f t="shared" si="215"/>
        <v>3094.7</v>
      </c>
      <c r="I46" s="11">
        <f t="shared" si="216"/>
        <v>0</v>
      </c>
      <c r="J46" s="21">
        <f t="shared" si="219"/>
        <v>166.8</v>
      </c>
      <c r="K46" s="38">
        <v>0</v>
      </c>
      <c r="L46" s="38">
        <v>0</v>
      </c>
      <c r="M46" s="33">
        <v>166.8</v>
      </c>
      <c r="N46" s="39">
        <v>0</v>
      </c>
      <c r="O46" s="62">
        <f t="shared" si="220"/>
        <v>166.8</v>
      </c>
      <c r="P46" s="39">
        <v>0</v>
      </c>
      <c r="Q46" s="39">
        <v>0</v>
      </c>
      <c r="R46" s="18">
        <v>166.8</v>
      </c>
      <c r="S46" s="39">
        <v>0</v>
      </c>
      <c r="T46" s="21">
        <f t="shared" si="194"/>
        <v>181.8</v>
      </c>
      <c r="U46" s="39">
        <v>0</v>
      </c>
      <c r="V46" s="40">
        <v>0</v>
      </c>
      <c r="W46" s="20">
        <v>181.8</v>
      </c>
      <c r="X46" s="41">
        <v>0</v>
      </c>
      <c r="Y46" s="21">
        <f t="shared" si="195"/>
        <v>190.7</v>
      </c>
      <c r="Z46" s="16">
        <v>180.4</v>
      </c>
      <c r="AA46" s="40">
        <v>0</v>
      </c>
      <c r="AB46" s="18">
        <v>190.7</v>
      </c>
      <c r="AC46" s="41">
        <v>0</v>
      </c>
      <c r="AD46" s="21">
        <f t="shared" si="196"/>
        <v>361.4</v>
      </c>
      <c r="AE46" s="39">
        <v>0</v>
      </c>
      <c r="AF46" s="40">
        <v>0</v>
      </c>
      <c r="AG46" s="20">
        <v>361.4</v>
      </c>
      <c r="AH46" s="41">
        <v>0</v>
      </c>
      <c r="AI46" s="21">
        <f t="shared" si="197"/>
        <v>382.4</v>
      </c>
      <c r="AJ46" s="39">
        <v>0</v>
      </c>
      <c r="AK46" s="39">
        <v>0</v>
      </c>
      <c r="AL46" s="20">
        <v>382.4</v>
      </c>
      <c r="AM46" s="39">
        <v>0</v>
      </c>
      <c r="AN46" s="21">
        <f t="shared" si="198"/>
        <v>399.2</v>
      </c>
      <c r="AO46" s="39">
        <v>0</v>
      </c>
      <c r="AP46" s="39">
        <v>0</v>
      </c>
      <c r="AQ46" s="20">
        <v>399.2</v>
      </c>
      <c r="AR46" s="39">
        <v>0</v>
      </c>
      <c r="AS46" s="21">
        <f t="shared" si="199"/>
        <v>415.2</v>
      </c>
      <c r="AT46" s="39">
        <v>0</v>
      </c>
      <c r="AU46" s="39">
        <v>0</v>
      </c>
      <c r="AV46" s="20">
        <v>415.2</v>
      </c>
      <c r="AW46" s="39">
        <v>0</v>
      </c>
      <c r="AX46" s="21">
        <f t="shared" si="200"/>
        <v>415.2</v>
      </c>
      <c r="AY46" s="39">
        <v>0</v>
      </c>
      <c r="AZ46" s="39">
        <v>0</v>
      </c>
      <c r="BA46" s="20">
        <v>415.2</v>
      </c>
      <c r="BB46" s="39">
        <v>0</v>
      </c>
      <c r="BC46" s="21">
        <f t="shared" si="201"/>
        <v>415.2</v>
      </c>
      <c r="BD46" s="39">
        <v>0</v>
      </c>
      <c r="BE46" s="39">
        <v>0</v>
      </c>
      <c r="BF46" s="20">
        <v>415.2</v>
      </c>
      <c r="BG46" s="38">
        <v>0</v>
      </c>
    </row>
    <row r="47" spans="1:59" ht="31.5" x14ac:dyDescent="0.25">
      <c r="A47" s="8" t="s">
        <v>48</v>
      </c>
      <c r="B47" s="63" t="s">
        <v>146</v>
      </c>
      <c r="C47" s="10" t="s">
        <v>21</v>
      </c>
      <c r="D47" s="10" t="s">
        <v>32</v>
      </c>
      <c r="E47" s="11">
        <f t="shared" si="217"/>
        <v>3428.2</v>
      </c>
      <c r="F47" s="11">
        <f t="shared" si="218"/>
        <v>199.9</v>
      </c>
      <c r="G47" s="11">
        <f t="shared" si="214"/>
        <v>0</v>
      </c>
      <c r="H47" s="11">
        <f t="shared" si="215"/>
        <v>3428.2</v>
      </c>
      <c r="I47" s="11">
        <f t="shared" si="216"/>
        <v>0</v>
      </c>
      <c r="J47" s="21">
        <f t="shared" si="219"/>
        <v>184.8</v>
      </c>
      <c r="K47" s="38">
        <v>0</v>
      </c>
      <c r="L47" s="38">
        <v>0</v>
      </c>
      <c r="M47" s="33">
        <v>184.8</v>
      </c>
      <c r="N47" s="39">
        <v>0</v>
      </c>
      <c r="O47" s="62">
        <f t="shared" si="220"/>
        <v>184.8</v>
      </c>
      <c r="P47" s="39">
        <v>0</v>
      </c>
      <c r="Q47" s="39">
        <v>0</v>
      </c>
      <c r="R47" s="18">
        <v>184.8</v>
      </c>
      <c r="S47" s="39">
        <v>0</v>
      </c>
      <c r="T47" s="21">
        <f t="shared" si="194"/>
        <v>201.4</v>
      </c>
      <c r="U47" s="39">
        <v>0</v>
      </c>
      <c r="V47" s="40">
        <v>0</v>
      </c>
      <c r="W47" s="20">
        <v>201.4</v>
      </c>
      <c r="X47" s="41">
        <v>0</v>
      </c>
      <c r="Y47" s="21">
        <f t="shared" si="195"/>
        <v>211.3</v>
      </c>
      <c r="Z47" s="16">
        <v>199.9</v>
      </c>
      <c r="AA47" s="40">
        <v>0</v>
      </c>
      <c r="AB47" s="18">
        <v>211.3</v>
      </c>
      <c r="AC47" s="41">
        <v>0</v>
      </c>
      <c r="AD47" s="21">
        <f t="shared" si="196"/>
        <v>400.4</v>
      </c>
      <c r="AE47" s="39">
        <v>0</v>
      </c>
      <c r="AF47" s="40">
        <v>0</v>
      </c>
      <c r="AG47" s="20">
        <v>400.4</v>
      </c>
      <c r="AH47" s="41">
        <v>0</v>
      </c>
      <c r="AI47" s="21">
        <f t="shared" si="197"/>
        <v>423.6</v>
      </c>
      <c r="AJ47" s="39">
        <v>0</v>
      </c>
      <c r="AK47" s="39">
        <v>0</v>
      </c>
      <c r="AL47" s="20">
        <v>423.6</v>
      </c>
      <c r="AM47" s="39">
        <v>0</v>
      </c>
      <c r="AN47" s="21">
        <f t="shared" si="198"/>
        <v>442.2</v>
      </c>
      <c r="AO47" s="39">
        <v>0</v>
      </c>
      <c r="AP47" s="39">
        <v>0</v>
      </c>
      <c r="AQ47" s="20">
        <v>442.2</v>
      </c>
      <c r="AR47" s="39">
        <v>0</v>
      </c>
      <c r="AS47" s="21">
        <f t="shared" si="199"/>
        <v>459.9</v>
      </c>
      <c r="AT47" s="39">
        <v>0</v>
      </c>
      <c r="AU47" s="39">
        <v>0</v>
      </c>
      <c r="AV47" s="20">
        <v>459.9</v>
      </c>
      <c r="AW47" s="39">
        <v>0</v>
      </c>
      <c r="AX47" s="21">
        <f t="shared" si="200"/>
        <v>459.9</v>
      </c>
      <c r="AY47" s="39">
        <v>0</v>
      </c>
      <c r="AZ47" s="39">
        <v>0</v>
      </c>
      <c r="BA47" s="20">
        <v>459.9</v>
      </c>
      <c r="BB47" s="39">
        <v>0</v>
      </c>
      <c r="BC47" s="21">
        <f t="shared" si="201"/>
        <v>459.9</v>
      </c>
      <c r="BD47" s="39">
        <v>0</v>
      </c>
      <c r="BE47" s="39">
        <v>0</v>
      </c>
      <c r="BF47" s="20">
        <v>459.9</v>
      </c>
      <c r="BG47" s="38">
        <v>0</v>
      </c>
    </row>
    <row r="48" spans="1:59" ht="31.5" x14ac:dyDescent="0.25">
      <c r="A48" s="8" t="s">
        <v>49</v>
      </c>
      <c r="B48" s="63" t="s">
        <v>152</v>
      </c>
      <c r="C48" s="10" t="s">
        <v>21</v>
      </c>
      <c r="D48" s="10" t="s">
        <v>32</v>
      </c>
      <c r="E48" s="11">
        <f t="shared" si="217"/>
        <v>1379.5</v>
      </c>
      <c r="F48" s="11">
        <f t="shared" si="218"/>
        <v>75.599999999999994</v>
      </c>
      <c r="G48" s="11">
        <f t="shared" si="214"/>
        <v>0</v>
      </c>
      <c r="H48" s="11">
        <f t="shared" si="215"/>
        <v>1379.5</v>
      </c>
      <c r="I48" s="11">
        <f t="shared" si="216"/>
        <v>0</v>
      </c>
      <c r="J48" s="21">
        <f t="shared" si="219"/>
        <v>69.900000000000006</v>
      </c>
      <c r="K48" s="38">
        <v>0</v>
      </c>
      <c r="L48" s="38">
        <v>0</v>
      </c>
      <c r="M48" s="33">
        <v>69.900000000000006</v>
      </c>
      <c r="N48" s="39">
        <v>0</v>
      </c>
      <c r="O48" s="62">
        <f t="shared" si="220"/>
        <v>69.900000000000006</v>
      </c>
      <c r="P48" s="39">
        <v>0</v>
      </c>
      <c r="Q48" s="39">
        <v>0</v>
      </c>
      <c r="R48" s="18">
        <v>69.900000000000006</v>
      </c>
      <c r="S48" s="39">
        <v>0</v>
      </c>
      <c r="T48" s="21">
        <f t="shared" si="194"/>
        <v>99</v>
      </c>
      <c r="U48" s="39">
        <v>0</v>
      </c>
      <c r="V48" s="40">
        <v>0</v>
      </c>
      <c r="W48" s="20">
        <f>80.4+18.6</f>
        <v>99</v>
      </c>
      <c r="X48" s="41">
        <v>0</v>
      </c>
      <c r="Y48" s="21">
        <f t="shared" si="195"/>
        <v>84.4</v>
      </c>
      <c r="Z48" s="16">
        <v>75.599999999999994</v>
      </c>
      <c r="AA48" s="40">
        <v>0</v>
      </c>
      <c r="AB48" s="18">
        <v>84.4</v>
      </c>
      <c r="AC48" s="41">
        <v>0</v>
      </c>
      <c r="AD48" s="21">
        <f t="shared" si="196"/>
        <v>159.9</v>
      </c>
      <c r="AE48" s="39">
        <v>0</v>
      </c>
      <c r="AF48" s="40">
        <v>0</v>
      </c>
      <c r="AG48" s="20">
        <v>159.9</v>
      </c>
      <c r="AH48" s="41">
        <v>0</v>
      </c>
      <c r="AI48" s="21">
        <f t="shared" si="197"/>
        <v>169.1</v>
      </c>
      <c r="AJ48" s="39">
        <v>0</v>
      </c>
      <c r="AK48" s="39">
        <v>0</v>
      </c>
      <c r="AL48" s="20">
        <v>169.1</v>
      </c>
      <c r="AM48" s="39">
        <v>0</v>
      </c>
      <c r="AN48" s="21">
        <f t="shared" si="198"/>
        <v>176.5</v>
      </c>
      <c r="AO48" s="39">
        <v>0</v>
      </c>
      <c r="AP48" s="39">
        <v>0</v>
      </c>
      <c r="AQ48" s="20">
        <v>176.5</v>
      </c>
      <c r="AR48" s="39">
        <v>0</v>
      </c>
      <c r="AS48" s="21">
        <f t="shared" si="199"/>
        <v>183.6</v>
      </c>
      <c r="AT48" s="39">
        <v>0</v>
      </c>
      <c r="AU48" s="39">
        <v>0</v>
      </c>
      <c r="AV48" s="20">
        <v>183.6</v>
      </c>
      <c r="AW48" s="39">
        <v>0</v>
      </c>
      <c r="AX48" s="21">
        <f t="shared" si="200"/>
        <v>183.6</v>
      </c>
      <c r="AY48" s="39">
        <v>0</v>
      </c>
      <c r="AZ48" s="39">
        <v>0</v>
      </c>
      <c r="BA48" s="20">
        <v>183.6</v>
      </c>
      <c r="BB48" s="39">
        <v>0</v>
      </c>
      <c r="BC48" s="21">
        <f t="shared" si="201"/>
        <v>183.6</v>
      </c>
      <c r="BD48" s="39">
        <v>0</v>
      </c>
      <c r="BE48" s="39">
        <v>0</v>
      </c>
      <c r="BF48" s="20">
        <v>183.6</v>
      </c>
      <c r="BG48" s="38">
        <v>0</v>
      </c>
    </row>
    <row r="49" spans="1:59" ht="31.5" x14ac:dyDescent="0.25">
      <c r="A49" s="8" t="s">
        <v>50</v>
      </c>
      <c r="B49" s="63" t="s">
        <v>139</v>
      </c>
      <c r="C49" s="10" t="s">
        <v>21</v>
      </c>
      <c r="D49" s="10" t="s">
        <v>32</v>
      </c>
      <c r="E49" s="11">
        <f t="shared" si="217"/>
        <v>1543.7999999999997</v>
      </c>
      <c r="F49" s="11">
        <f t="shared" si="218"/>
        <v>86.7</v>
      </c>
      <c r="G49" s="11">
        <f t="shared" si="214"/>
        <v>0</v>
      </c>
      <c r="H49" s="11">
        <f t="shared" si="215"/>
        <v>1543.7999999999997</v>
      </c>
      <c r="I49" s="11">
        <f t="shared" si="216"/>
        <v>0</v>
      </c>
      <c r="J49" s="21">
        <f t="shared" si="219"/>
        <v>136.19999999999999</v>
      </c>
      <c r="K49" s="38">
        <v>0</v>
      </c>
      <c r="L49" s="38">
        <v>0</v>
      </c>
      <c r="M49" s="33">
        <f>80.2+56</f>
        <v>136.19999999999999</v>
      </c>
      <c r="N49" s="39">
        <v>0</v>
      </c>
      <c r="O49" s="62">
        <f t="shared" si="220"/>
        <v>80.2</v>
      </c>
      <c r="P49" s="39">
        <v>0</v>
      </c>
      <c r="Q49" s="39">
        <v>0</v>
      </c>
      <c r="R49" s="18">
        <v>80.2</v>
      </c>
      <c r="S49" s="39">
        <v>0</v>
      </c>
      <c r="T49" s="21">
        <f t="shared" si="194"/>
        <v>87.4</v>
      </c>
      <c r="U49" s="39">
        <v>0</v>
      </c>
      <c r="V49" s="40">
        <v>0</v>
      </c>
      <c r="W49" s="20">
        <v>87.4</v>
      </c>
      <c r="X49" s="41">
        <v>0</v>
      </c>
      <c r="Y49" s="21">
        <f t="shared" si="195"/>
        <v>91.7</v>
      </c>
      <c r="Z49" s="16">
        <v>86.7</v>
      </c>
      <c r="AA49" s="40">
        <v>0</v>
      </c>
      <c r="AB49" s="18">
        <v>91.7</v>
      </c>
      <c r="AC49" s="41">
        <v>0</v>
      </c>
      <c r="AD49" s="21">
        <f t="shared" si="196"/>
        <v>173.8</v>
      </c>
      <c r="AE49" s="39">
        <v>0</v>
      </c>
      <c r="AF49" s="40">
        <v>0</v>
      </c>
      <c r="AG49" s="20">
        <v>173.8</v>
      </c>
      <c r="AH49" s="41">
        <v>0</v>
      </c>
      <c r="AI49" s="21">
        <f t="shared" si="197"/>
        <v>183.8</v>
      </c>
      <c r="AJ49" s="39">
        <v>0</v>
      </c>
      <c r="AK49" s="39">
        <v>0</v>
      </c>
      <c r="AL49" s="20">
        <v>183.8</v>
      </c>
      <c r="AM49" s="39">
        <v>0</v>
      </c>
      <c r="AN49" s="21">
        <f t="shared" si="198"/>
        <v>191.9</v>
      </c>
      <c r="AO49" s="39">
        <v>0</v>
      </c>
      <c r="AP49" s="39">
        <v>0</v>
      </c>
      <c r="AQ49" s="20">
        <v>191.9</v>
      </c>
      <c r="AR49" s="39">
        <v>0</v>
      </c>
      <c r="AS49" s="21">
        <f t="shared" si="199"/>
        <v>199.6</v>
      </c>
      <c r="AT49" s="39">
        <v>0</v>
      </c>
      <c r="AU49" s="39">
        <v>0</v>
      </c>
      <c r="AV49" s="20">
        <v>199.6</v>
      </c>
      <c r="AW49" s="39">
        <v>0</v>
      </c>
      <c r="AX49" s="21">
        <f t="shared" si="200"/>
        <v>199.6</v>
      </c>
      <c r="AY49" s="39">
        <v>0</v>
      </c>
      <c r="AZ49" s="39">
        <v>0</v>
      </c>
      <c r="BA49" s="20">
        <v>199.6</v>
      </c>
      <c r="BB49" s="39">
        <v>0</v>
      </c>
      <c r="BC49" s="21">
        <f t="shared" si="201"/>
        <v>199.6</v>
      </c>
      <c r="BD49" s="39">
        <v>0</v>
      </c>
      <c r="BE49" s="39">
        <v>0</v>
      </c>
      <c r="BF49" s="20">
        <v>199.6</v>
      </c>
      <c r="BG49" s="38">
        <v>0</v>
      </c>
    </row>
    <row r="50" spans="1:59" ht="31.5" x14ac:dyDescent="0.25">
      <c r="A50" s="8" t="s">
        <v>51</v>
      </c>
      <c r="B50" s="63" t="s">
        <v>140</v>
      </c>
      <c r="C50" s="10" t="s">
        <v>21</v>
      </c>
      <c r="D50" s="10" t="s">
        <v>32</v>
      </c>
      <c r="E50" s="11">
        <f t="shared" si="217"/>
        <v>642.6</v>
      </c>
      <c r="F50" s="11">
        <f t="shared" si="218"/>
        <v>37.4</v>
      </c>
      <c r="G50" s="11">
        <f t="shared" si="214"/>
        <v>0</v>
      </c>
      <c r="H50" s="11">
        <f t="shared" si="215"/>
        <v>642.6</v>
      </c>
      <c r="I50" s="11">
        <f t="shared" si="216"/>
        <v>0</v>
      </c>
      <c r="J50" s="21">
        <f t="shared" si="219"/>
        <v>34.6</v>
      </c>
      <c r="K50" s="38">
        <v>0</v>
      </c>
      <c r="L50" s="38">
        <v>0</v>
      </c>
      <c r="M50" s="33">
        <v>34.6</v>
      </c>
      <c r="N50" s="39">
        <v>0</v>
      </c>
      <c r="O50" s="62">
        <f t="shared" si="220"/>
        <v>34.6</v>
      </c>
      <c r="P50" s="39">
        <v>0</v>
      </c>
      <c r="Q50" s="39">
        <v>0</v>
      </c>
      <c r="R50" s="18">
        <v>34.6</v>
      </c>
      <c r="S50" s="39">
        <v>0</v>
      </c>
      <c r="T50" s="21">
        <f t="shared" si="194"/>
        <v>37.799999999999997</v>
      </c>
      <c r="U50" s="39">
        <v>0</v>
      </c>
      <c r="V50" s="40">
        <v>0</v>
      </c>
      <c r="W50" s="20">
        <v>37.799999999999997</v>
      </c>
      <c r="X50" s="41">
        <v>0</v>
      </c>
      <c r="Y50" s="21">
        <f t="shared" si="195"/>
        <v>39.6</v>
      </c>
      <c r="Z50" s="16">
        <v>37.4</v>
      </c>
      <c r="AA50" s="40">
        <v>0</v>
      </c>
      <c r="AB50" s="18">
        <v>39.6</v>
      </c>
      <c r="AC50" s="41">
        <v>0</v>
      </c>
      <c r="AD50" s="21">
        <f t="shared" si="196"/>
        <v>75.099999999999994</v>
      </c>
      <c r="AE50" s="39">
        <v>0</v>
      </c>
      <c r="AF50" s="40">
        <v>0</v>
      </c>
      <c r="AG50" s="20">
        <v>75.099999999999994</v>
      </c>
      <c r="AH50" s="41">
        <v>0</v>
      </c>
      <c r="AI50" s="21">
        <f t="shared" si="197"/>
        <v>79.400000000000006</v>
      </c>
      <c r="AJ50" s="39">
        <v>0</v>
      </c>
      <c r="AK50" s="39">
        <v>0</v>
      </c>
      <c r="AL50" s="20">
        <v>79.400000000000006</v>
      </c>
      <c r="AM50" s="39">
        <v>0</v>
      </c>
      <c r="AN50" s="21">
        <f t="shared" si="198"/>
        <v>82.9</v>
      </c>
      <c r="AO50" s="39">
        <v>0</v>
      </c>
      <c r="AP50" s="39">
        <v>0</v>
      </c>
      <c r="AQ50" s="20">
        <v>82.9</v>
      </c>
      <c r="AR50" s="39">
        <v>0</v>
      </c>
      <c r="AS50" s="21">
        <f t="shared" si="199"/>
        <v>86.2</v>
      </c>
      <c r="AT50" s="39">
        <v>0</v>
      </c>
      <c r="AU50" s="39">
        <v>0</v>
      </c>
      <c r="AV50" s="20">
        <v>86.2</v>
      </c>
      <c r="AW50" s="39">
        <v>0</v>
      </c>
      <c r="AX50" s="21">
        <f t="shared" si="200"/>
        <v>86.2</v>
      </c>
      <c r="AY50" s="39">
        <v>0</v>
      </c>
      <c r="AZ50" s="39">
        <v>0</v>
      </c>
      <c r="BA50" s="20">
        <v>86.2</v>
      </c>
      <c r="BB50" s="39">
        <v>0</v>
      </c>
      <c r="BC50" s="21">
        <f t="shared" si="201"/>
        <v>86.2</v>
      </c>
      <c r="BD50" s="39">
        <v>0</v>
      </c>
      <c r="BE50" s="39">
        <v>0</v>
      </c>
      <c r="BF50" s="20">
        <v>86.2</v>
      </c>
      <c r="BG50" s="38">
        <v>0</v>
      </c>
    </row>
    <row r="51" spans="1:59" ht="31.5" x14ac:dyDescent="0.25">
      <c r="A51" s="8" t="s">
        <v>52</v>
      </c>
      <c r="B51" s="61" t="s">
        <v>147</v>
      </c>
      <c r="C51" s="10" t="s">
        <v>21</v>
      </c>
      <c r="D51" s="10" t="s">
        <v>32</v>
      </c>
      <c r="E51" s="11">
        <f t="shared" si="217"/>
        <v>6937.7</v>
      </c>
      <c r="F51" s="11">
        <f t="shared" si="218"/>
        <v>294.2</v>
      </c>
      <c r="G51" s="11">
        <f t="shared" si="214"/>
        <v>0</v>
      </c>
      <c r="H51" s="11">
        <f t="shared" si="215"/>
        <v>6937.7</v>
      </c>
      <c r="I51" s="11">
        <f t="shared" si="216"/>
        <v>0</v>
      </c>
      <c r="J51" s="21">
        <f t="shared" si="219"/>
        <v>272</v>
      </c>
      <c r="K51" s="38">
        <v>0</v>
      </c>
      <c r="L51" s="38">
        <v>0</v>
      </c>
      <c r="M51" s="33">
        <v>272</v>
      </c>
      <c r="N51" s="39">
        <v>0</v>
      </c>
      <c r="O51" s="62">
        <f t="shared" si="220"/>
        <v>490.1</v>
      </c>
      <c r="P51" s="39">
        <v>0</v>
      </c>
      <c r="Q51" s="39">
        <v>0</v>
      </c>
      <c r="R51" s="18">
        <v>490.1</v>
      </c>
      <c r="S51" s="39">
        <v>0</v>
      </c>
      <c r="T51" s="21">
        <f t="shared" si="194"/>
        <v>709.09999999999991</v>
      </c>
      <c r="U51" s="39">
        <v>0</v>
      </c>
      <c r="V51" s="40">
        <v>0</v>
      </c>
      <c r="W51" s="20">
        <f>534.3+174.8</f>
        <v>709.09999999999991</v>
      </c>
      <c r="X51" s="41">
        <v>0</v>
      </c>
      <c r="Y51" s="21">
        <f t="shared" si="195"/>
        <v>560.4</v>
      </c>
      <c r="Z51" s="16">
        <v>294.2</v>
      </c>
      <c r="AA51" s="40">
        <v>0</v>
      </c>
      <c r="AB51" s="18">
        <v>560.4</v>
      </c>
      <c r="AC51" s="41">
        <v>0</v>
      </c>
      <c r="AD51" s="21">
        <f t="shared" si="196"/>
        <v>742.3</v>
      </c>
      <c r="AE51" s="39">
        <v>0</v>
      </c>
      <c r="AF51" s="40">
        <v>0</v>
      </c>
      <c r="AG51" s="20">
        <v>742.3</v>
      </c>
      <c r="AH51" s="41">
        <v>0</v>
      </c>
      <c r="AI51" s="21">
        <f t="shared" si="197"/>
        <v>785.4</v>
      </c>
      <c r="AJ51" s="39">
        <v>0</v>
      </c>
      <c r="AK51" s="39">
        <v>0</v>
      </c>
      <c r="AL51" s="20">
        <v>785.4</v>
      </c>
      <c r="AM51" s="39">
        <v>0</v>
      </c>
      <c r="AN51" s="21">
        <f t="shared" si="198"/>
        <v>820</v>
      </c>
      <c r="AO51" s="39">
        <v>0</v>
      </c>
      <c r="AP51" s="39">
        <v>0</v>
      </c>
      <c r="AQ51" s="20">
        <v>820</v>
      </c>
      <c r="AR51" s="39">
        <v>0</v>
      </c>
      <c r="AS51" s="21">
        <f t="shared" si="199"/>
        <v>852.8</v>
      </c>
      <c r="AT51" s="39">
        <v>0</v>
      </c>
      <c r="AU51" s="39">
        <v>0</v>
      </c>
      <c r="AV51" s="20">
        <v>852.8</v>
      </c>
      <c r="AW51" s="39">
        <v>0</v>
      </c>
      <c r="AX51" s="21">
        <f t="shared" si="200"/>
        <v>852.8</v>
      </c>
      <c r="AY51" s="39">
        <v>0</v>
      </c>
      <c r="AZ51" s="39">
        <v>0</v>
      </c>
      <c r="BA51" s="20">
        <v>852.8</v>
      </c>
      <c r="BB51" s="39">
        <v>0</v>
      </c>
      <c r="BC51" s="21">
        <f t="shared" si="201"/>
        <v>852.8</v>
      </c>
      <c r="BD51" s="39">
        <v>0</v>
      </c>
      <c r="BE51" s="39">
        <v>0</v>
      </c>
      <c r="BF51" s="20">
        <v>852.8</v>
      </c>
      <c r="BG51" s="38">
        <v>0</v>
      </c>
    </row>
    <row r="52" spans="1:59" ht="31.5" x14ac:dyDescent="0.25">
      <c r="A52" s="8" t="s">
        <v>53</v>
      </c>
      <c r="B52" s="63" t="s">
        <v>150</v>
      </c>
      <c r="C52" s="10" t="s">
        <v>21</v>
      </c>
      <c r="D52" s="10" t="s">
        <v>32</v>
      </c>
      <c r="E52" s="11">
        <f t="shared" si="217"/>
        <v>2142.3000000000002</v>
      </c>
      <c r="F52" s="11">
        <f t="shared" si="218"/>
        <v>124.9</v>
      </c>
      <c r="G52" s="11">
        <f t="shared" si="214"/>
        <v>0</v>
      </c>
      <c r="H52" s="11">
        <f t="shared" si="215"/>
        <v>2142.3000000000002</v>
      </c>
      <c r="I52" s="11">
        <f t="shared" si="216"/>
        <v>0</v>
      </c>
      <c r="J52" s="21">
        <f t="shared" si="219"/>
        <v>115.5</v>
      </c>
      <c r="K52" s="38">
        <v>0</v>
      </c>
      <c r="L52" s="38">
        <v>0</v>
      </c>
      <c r="M52" s="33">
        <v>115.5</v>
      </c>
      <c r="N52" s="39">
        <v>0</v>
      </c>
      <c r="O52" s="62">
        <f t="shared" si="220"/>
        <v>115.5</v>
      </c>
      <c r="P52" s="39">
        <v>0</v>
      </c>
      <c r="Q52" s="39">
        <v>0</v>
      </c>
      <c r="R52" s="18">
        <v>115.5</v>
      </c>
      <c r="S52" s="39">
        <v>0</v>
      </c>
      <c r="T52" s="21">
        <f t="shared" si="194"/>
        <v>125.9</v>
      </c>
      <c r="U52" s="39">
        <v>0</v>
      </c>
      <c r="V52" s="40">
        <v>0</v>
      </c>
      <c r="W52" s="20">
        <v>125.9</v>
      </c>
      <c r="X52" s="41">
        <v>0</v>
      </c>
      <c r="Y52" s="21">
        <f t="shared" si="195"/>
        <v>132</v>
      </c>
      <c r="Z52" s="16">
        <v>124.9</v>
      </c>
      <c r="AA52" s="40">
        <v>0</v>
      </c>
      <c r="AB52" s="20">
        <v>132</v>
      </c>
      <c r="AC52" s="41">
        <v>0</v>
      </c>
      <c r="AD52" s="21">
        <f t="shared" si="196"/>
        <v>250.2</v>
      </c>
      <c r="AE52" s="39">
        <v>0</v>
      </c>
      <c r="AF52" s="40">
        <v>0</v>
      </c>
      <c r="AG52" s="20">
        <v>250.2</v>
      </c>
      <c r="AH52" s="41">
        <v>0</v>
      </c>
      <c r="AI52" s="21">
        <f t="shared" si="197"/>
        <v>264.7</v>
      </c>
      <c r="AJ52" s="39">
        <v>0</v>
      </c>
      <c r="AK52" s="39">
        <v>0</v>
      </c>
      <c r="AL52" s="20">
        <v>264.7</v>
      </c>
      <c r="AM52" s="39">
        <v>0</v>
      </c>
      <c r="AN52" s="21">
        <f t="shared" si="198"/>
        <v>276.3</v>
      </c>
      <c r="AO52" s="39">
        <v>0</v>
      </c>
      <c r="AP52" s="39">
        <v>0</v>
      </c>
      <c r="AQ52" s="20">
        <v>276.3</v>
      </c>
      <c r="AR52" s="39">
        <v>0</v>
      </c>
      <c r="AS52" s="21">
        <f t="shared" si="199"/>
        <v>287.39999999999998</v>
      </c>
      <c r="AT52" s="39">
        <v>0</v>
      </c>
      <c r="AU52" s="39">
        <v>0</v>
      </c>
      <c r="AV52" s="20">
        <v>287.39999999999998</v>
      </c>
      <c r="AW52" s="39">
        <v>0</v>
      </c>
      <c r="AX52" s="21">
        <f t="shared" si="200"/>
        <v>287.39999999999998</v>
      </c>
      <c r="AY52" s="39">
        <v>0</v>
      </c>
      <c r="AZ52" s="39">
        <v>0</v>
      </c>
      <c r="BA52" s="20">
        <v>287.39999999999998</v>
      </c>
      <c r="BB52" s="39">
        <v>0</v>
      </c>
      <c r="BC52" s="21">
        <f t="shared" si="201"/>
        <v>287.39999999999998</v>
      </c>
      <c r="BD52" s="39">
        <v>0</v>
      </c>
      <c r="BE52" s="39">
        <v>0</v>
      </c>
      <c r="BF52" s="20">
        <v>287.39999999999998</v>
      </c>
      <c r="BG52" s="38">
        <v>0</v>
      </c>
    </row>
    <row r="53" spans="1:59" s="64" customFormat="1" ht="72" customHeight="1" x14ac:dyDescent="0.25">
      <c r="A53" s="126" t="s">
        <v>38</v>
      </c>
      <c r="B53" s="149" t="s">
        <v>110</v>
      </c>
      <c r="C53" s="149"/>
      <c r="D53" s="149"/>
      <c r="E53" s="13">
        <f>E54+E67</f>
        <v>339608.1</v>
      </c>
      <c r="F53" s="13">
        <f t="shared" ref="F53:BG53" si="221">F54+F67</f>
        <v>0</v>
      </c>
      <c r="G53" s="13">
        <f t="shared" si="221"/>
        <v>0</v>
      </c>
      <c r="H53" s="13">
        <f t="shared" si="221"/>
        <v>339608.1</v>
      </c>
      <c r="I53" s="13">
        <f t="shared" si="221"/>
        <v>0</v>
      </c>
      <c r="J53" s="13">
        <f t="shared" si="221"/>
        <v>21516.600000000002</v>
      </c>
      <c r="K53" s="13">
        <f t="shared" si="221"/>
        <v>0</v>
      </c>
      <c r="L53" s="13">
        <f t="shared" si="221"/>
        <v>0</v>
      </c>
      <c r="M53" s="13">
        <f t="shared" si="221"/>
        <v>21516.600000000002</v>
      </c>
      <c r="N53" s="13">
        <f t="shared" si="221"/>
        <v>0</v>
      </c>
      <c r="O53" s="13">
        <f t="shared" si="221"/>
        <v>35480.300000000003</v>
      </c>
      <c r="P53" s="13">
        <f t="shared" si="221"/>
        <v>0</v>
      </c>
      <c r="Q53" s="13">
        <f t="shared" si="221"/>
        <v>0</v>
      </c>
      <c r="R53" s="13">
        <f t="shared" si="221"/>
        <v>35480.300000000003</v>
      </c>
      <c r="S53" s="13">
        <f t="shared" si="221"/>
        <v>0</v>
      </c>
      <c r="T53" s="13">
        <f t="shared" si="221"/>
        <v>31328.6</v>
      </c>
      <c r="U53" s="13">
        <f t="shared" si="221"/>
        <v>0</v>
      </c>
      <c r="V53" s="13">
        <f t="shared" si="221"/>
        <v>0</v>
      </c>
      <c r="W53" s="103">
        <f t="shared" si="221"/>
        <v>31328.6</v>
      </c>
      <c r="X53" s="13">
        <f t="shared" si="221"/>
        <v>0</v>
      </c>
      <c r="Y53" s="13">
        <f t="shared" si="221"/>
        <v>48471.400000000009</v>
      </c>
      <c r="Z53" s="13">
        <f t="shared" si="221"/>
        <v>0</v>
      </c>
      <c r="AA53" s="13">
        <f t="shared" si="221"/>
        <v>0</v>
      </c>
      <c r="AB53" s="103">
        <f t="shared" si="221"/>
        <v>48471.400000000009</v>
      </c>
      <c r="AC53" s="13">
        <f t="shared" si="221"/>
        <v>0</v>
      </c>
      <c r="AD53" s="13">
        <f>AD54+AD67</f>
        <v>58743</v>
      </c>
      <c r="AE53" s="13">
        <f t="shared" si="221"/>
        <v>0</v>
      </c>
      <c r="AF53" s="13">
        <f t="shared" si="221"/>
        <v>0</v>
      </c>
      <c r="AG53" s="103">
        <f t="shared" si="221"/>
        <v>58743</v>
      </c>
      <c r="AH53" s="13">
        <f t="shared" si="221"/>
        <v>0</v>
      </c>
      <c r="AI53" s="13">
        <f t="shared" si="221"/>
        <v>59789</v>
      </c>
      <c r="AJ53" s="13">
        <f t="shared" si="221"/>
        <v>0</v>
      </c>
      <c r="AK53" s="13">
        <f t="shared" si="221"/>
        <v>0</v>
      </c>
      <c r="AL53" s="13">
        <f t="shared" si="221"/>
        <v>59789</v>
      </c>
      <c r="AM53" s="13">
        <f t="shared" si="221"/>
        <v>0</v>
      </c>
      <c r="AN53" s="13">
        <f t="shared" si="221"/>
        <v>20456</v>
      </c>
      <c r="AO53" s="13">
        <f t="shared" si="221"/>
        <v>0</v>
      </c>
      <c r="AP53" s="13">
        <f t="shared" si="221"/>
        <v>0</v>
      </c>
      <c r="AQ53" s="13">
        <f t="shared" si="221"/>
        <v>20456</v>
      </c>
      <c r="AR53" s="13">
        <f t="shared" si="221"/>
        <v>0</v>
      </c>
      <c r="AS53" s="13">
        <f t="shared" si="221"/>
        <v>21274.400000000001</v>
      </c>
      <c r="AT53" s="13">
        <f t="shared" si="221"/>
        <v>0</v>
      </c>
      <c r="AU53" s="13">
        <f t="shared" si="221"/>
        <v>0</v>
      </c>
      <c r="AV53" s="13">
        <f t="shared" si="221"/>
        <v>21274.400000000001</v>
      </c>
      <c r="AW53" s="13">
        <f t="shared" si="221"/>
        <v>0</v>
      </c>
      <c r="AX53" s="13">
        <f t="shared" si="221"/>
        <v>21274.400000000001</v>
      </c>
      <c r="AY53" s="13">
        <f t="shared" si="221"/>
        <v>0</v>
      </c>
      <c r="AZ53" s="13">
        <f t="shared" si="221"/>
        <v>0</v>
      </c>
      <c r="BA53" s="13">
        <f t="shared" si="221"/>
        <v>21274.400000000001</v>
      </c>
      <c r="BB53" s="13">
        <f t="shared" si="221"/>
        <v>0</v>
      </c>
      <c r="BC53" s="13">
        <f t="shared" si="221"/>
        <v>21274.400000000001</v>
      </c>
      <c r="BD53" s="13">
        <f t="shared" si="221"/>
        <v>0</v>
      </c>
      <c r="BE53" s="13">
        <f t="shared" si="221"/>
        <v>0</v>
      </c>
      <c r="BF53" s="13">
        <f t="shared" si="221"/>
        <v>21274.400000000001</v>
      </c>
      <c r="BG53" s="13">
        <f t="shared" si="221"/>
        <v>0</v>
      </c>
    </row>
    <row r="54" spans="1:59" s="64" customFormat="1" ht="51.75" customHeight="1" x14ac:dyDescent="0.25">
      <c r="A54" s="126" t="s">
        <v>39</v>
      </c>
      <c r="B54" s="136" t="s">
        <v>265</v>
      </c>
      <c r="C54" s="137"/>
      <c r="D54" s="138"/>
      <c r="E54" s="13">
        <f>SUM(E55:E66)</f>
        <v>193574.9</v>
      </c>
      <c r="F54" s="13">
        <f t="shared" ref="F54:BG54" si="222">SUM(F55:F66)</f>
        <v>0</v>
      </c>
      <c r="G54" s="13">
        <f t="shared" si="222"/>
        <v>0</v>
      </c>
      <c r="H54" s="13">
        <f t="shared" si="222"/>
        <v>193574.9</v>
      </c>
      <c r="I54" s="13">
        <f t="shared" si="222"/>
        <v>0</v>
      </c>
      <c r="J54" s="13">
        <f t="shared" si="222"/>
        <v>17957.600000000002</v>
      </c>
      <c r="K54" s="13">
        <f t="shared" si="222"/>
        <v>0</v>
      </c>
      <c r="L54" s="13">
        <f t="shared" si="222"/>
        <v>0</v>
      </c>
      <c r="M54" s="13">
        <f t="shared" si="222"/>
        <v>17957.600000000002</v>
      </c>
      <c r="N54" s="13">
        <f t="shared" si="222"/>
        <v>0</v>
      </c>
      <c r="O54" s="13">
        <f t="shared" si="222"/>
        <v>15574.000000000002</v>
      </c>
      <c r="P54" s="13">
        <f t="shared" si="222"/>
        <v>0</v>
      </c>
      <c r="Q54" s="13">
        <f t="shared" si="222"/>
        <v>0</v>
      </c>
      <c r="R54" s="13">
        <f t="shared" si="222"/>
        <v>15574.000000000002</v>
      </c>
      <c r="S54" s="13">
        <f t="shared" si="222"/>
        <v>0</v>
      </c>
      <c r="T54" s="13">
        <f t="shared" si="222"/>
        <v>17644.7</v>
      </c>
      <c r="U54" s="13">
        <f t="shared" si="222"/>
        <v>0</v>
      </c>
      <c r="V54" s="13">
        <f t="shared" si="222"/>
        <v>0</v>
      </c>
      <c r="W54" s="104">
        <f t="shared" si="222"/>
        <v>17644.7</v>
      </c>
      <c r="X54" s="13">
        <f t="shared" si="222"/>
        <v>0</v>
      </c>
      <c r="Y54" s="13">
        <f t="shared" si="222"/>
        <v>19934.600000000002</v>
      </c>
      <c r="Z54" s="13">
        <f t="shared" si="222"/>
        <v>0</v>
      </c>
      <c r="AA54" s="13">
        <f t="shared" si="222"/>
        <v>0</v>
      </c>
      <c r="AB54" s="104">
        <f t="shared" si="222"/>
        <v>19934.600000000002</v>
      </c>
      <c r="AC54" s="13">
        <f t="shared" si="222"/>
        <v>0</v>
      </c>
      <c r="AD54" s="13">
        <f>SUM(AD55:AD66)</f>
        <v>18591</v>
      </c>
      <c r="AE54" s="13">
        <f t="shared" si="222"/>
        <v>0</v>
      </c>
      <c r="AF54" s="13">
        <f t="shared" si="222"/>
        <v>0</v>
      </c>
      <c r="AG54" s="104">
        <f t="shared" si="222"/>
        <v>18591</v>
      </c>
      <c r="AH54" s="13">
        <f t="shared" si="222"/>
        <v>0</v>
      </c>
      <c r="AI54" s="13">
        <f t="shared" si="222"/>
        <v>19593.8</v>
      </c>
      <c r="AJ54" s="13">
        <f t="shared" si="222"/>
        <v>0</v>
      </c>
      <c r="AK54" s="13">
        <f t="shared" si="222"/>
        <v>0</v>
      </c>
      <c r="AL54" s="13">
        <f t="shared" si="222"/>
        <v>19593.8</v>
      </c>
      <c r="AM54" s="13">
        <f t="shared" si="222"/>
        <v>0</v>
      </c>
      <c r="AN54" s="13">
        <f>SUM(AN55:AN66)</f>
        <v>20456</v>
      </c>
      <c r="AO54" s="13">
        <f t="shared" si="222"/>
        <v>0</v>
      </c>
      <c r="AP54" s="13">
        <f t="shared" si="222"/>
        <v>0</v>
      </c>
      <c r="AQ54" s="13">
        <f t="shared" si="222"/>
        <v>20456</v>
      </c>
      <c r="AR54" s="13">
        <f t="shared" si="222"/>
        <v>0</v>
      </c>
      <c r="AS54" s="13">
        <f t="shared" si="222"/>
        <v>21274.400000000001</v>
      </c>
      <c r="AT54" s="13">
        <f t="shared" si="222"/>
        <v>0</v>
      </c>
      <c r="AU54" s="13">
        <f t="shared" si="222"/>
        <v>0</v>
      </c>
      <c r="AV54" s="13">
        <f t="shared" si="222"/>
        <v>21274.400000000001</v>
      </c>
      <c r="AW54" s="13">
        <f t="shared" si="222"/>
        <v>0</v>
      </c>
      <c r="AX54" s="13">
        <f t="shared" si="222"/>
        <v>21274.400000000001</v>
      </c>
      <c r="AY54" s="13">
        <f t="shared" si="222"/>
        <v>0</v>
      </c>
      <c r="AZ54" s="13">
        <f t="shared" si="222"/>
        <v>0</v>
      </c>
      <c r="BA54" s="13">
        <f t="shared" si="222"/>
        <v>21274.400000000001</v>
      </c>
      <c r="BB54" s="13">
        <f t="shared" si="222"/>
        <v>0</v>
      </c>
      <c r="BC54" s="13">
        <f t="shared" si="222"/>
        <v>21274.400000000001</v>
      </c>
      <c r="BD54" s="13">
        <f t="shared" si="222"/>
        <v>0</v>
      </c>
      <c r="BE54" s="13">
        <f t="shared" si="222"/>
        <v>0</v>
      </c>
      <c r="BF54" s="13">
        <f t="shared" si="222"/>
        <v>21274.400000000001</v>
      </c>
      <c r="BG54" s="13">
        <f t="shared" si="222"/>
        <v>0</v>
      </c>
    </row>
    <row r="55" spans="1:59" ht="31.5" x14ac:dyDescent="0.25">
      <c r="A55" s="8" t="s">
        <v>98</v>
      </c>
      <c r="B55" s="65" t="s">
        <v>138</v>
      </c>
      <c r="C55" s="10" t="s">
        <v>21</v>
      </c>
      <c r="D55" s="10" t="s">
        <v>32</v>
      </c>
      <c r="E55" s="11">
        <f>J55+O55+T55+Y55+AD55+AI55+AN55+AS55+AX55+BC55</f>
        <v>11742.5</v>
      </c>
      <c r="F55" s="11">
        <f>K55+P55+U55+Z55+AE55+AJ55+AO55+AT55+AY55+BD55</f>
        <v>0</v>
      </c>
      <c r="G55" s="11">
        <f t="shared" ref="G55:G65" si="223">L55+Q55+V55+AA55+AF55+AK55+AP55+AU55+AZ55+BE55</f>
        <v>0</v>
      </c>
      <c r="H55" s="11">
        <f>M55+R55+W55+AB55+AG55+AL55+AQ55+AV55+BA55+BF55</f>
        <v>11742.5</v>
      </c>
      <c r="I55" s="11">
        <f t="shared" ref="I55:I65" si="224">N55+S55+X55+AC55+AH55+AM55+AR55+AW55+BB55+BG55</f>
        <v>0</v>
      </c>
      <c r="J55" s="21">
        <f>M55</f>
        <v>879.5</v>
      </c>
      <c r="K55" s="24">
        <v>0</v>
      </c>
      <c r="L55" s="24">
        <v>0</v>
      </c>
      <c r="M55" s="16">
        <v>879.5</v>
      </c>
      <c r="N55" s="24">
        <v>0</v>
      </c>
      <c r="O55" s="21">
        <f>R55</f>
        <v>949.4</v>
      </c>
      <c r="P55" s="24">
        <v>0</v>
      </c>
      <c r="Q55" s="24">
        <v>0</v>
      </c>
      <c r="R55" s="16">
        <v>949.4</v>
      </c>
      <c r="S55" s="24">
        <v>0</v>
      </c>
      <c r="T55" s="15">
        <f>W55</f>
        <v>1034.9000000000001</v>
      </c>
      <c r="U55" s="24">
        <v>0</v>
      </c>
      <c r="V55" s="29">
        <v>0</v>
      </c>
      <c r="W55" s="66">
        <v>1034.9000000000001</v>
      </c>
      <c r="X55" s="28">
        <v>0</v>
      </c>
      <c r="Y55" s="21">
        <f>AB55</f>
        <v>1085.5999999999999</v>
      </c>
      <c r="Z55" s="24">
        <v>0</v>
      </c>
      <c r="AA55" s="29">
        <v>0</v>
      </c>
      <c r="AB55" s="66">
        <v>1085.5999999999999</v>
      </c>
      <c r="AC55" s="28">
        <v>0</v>
      </c>
      <c r="AD55" s="21">
        <f>AG55</f>
        <v>1133.4000000000001</v>
      </c>
      <c r="AE55" s="24">
        <v>0</v>
      </c>
      <c r="AF55" s="29">
        <v>0</v>
      </c>
      <c r="AG55" s="66">
        <v>1133.4000000000001</v>
      </c>
      <c r="AH55" s="28">
        <v>0</v>
      </c>
      <c r="AI55" s="21">
        <f>AL55</f>
        <v>1256.2</v>
      </c>
      <c r="AJ55" s="24">
        <v>0</v>
      </c>
      <c r="AK55" s="24">
        <v>0</v>
      </c>
      <c r="AL55" s="66">
        <f>1194.5+61.7</f>
        <v>1256.2</v>
      </c>
      <c r="AM55" s="24">
        <v>0</v>
      </c>
      <c r="AN55" s="21">
        <f>AQ55</f>
        <v>1311.5</v>
      </c>
      <c r="AO55" s="24">
        <v>0</v>
      </c>
      <c r="AP55" s="24">
        <v>0</v>
      </c>
      <c r="AQ55" s="66">
        <f>1247.1+64.4</f>
        <v>1311.5</v>
      </c>
      <c r="AR55" s="24">
        <v>0</v>
      </c>
      <c r="AS55" s="21">
        <f>AV55</f>
        <v>1364</v>
      </c>
      <c r="AT55" s="24">
        <v>0</v>
      </c>
      <c r="AU55" s="24">
        <v>0</v>
      </c>
      <c r="AV55" s="66">
        <f>1297+67</f>
        <v>1364</v>
      </c>
      <c r="AW55" s="24">
        <v>0</v>
      </c>
      <c r="AX55" s="21">
        <f>BA55</f>
        <v>1364</v>
      </c>
      <c r="AY55" s="24">
        <v>0</v>
      </c>
      <c r="AZ55" s="24">
        <v>0</v>
      </c>
      <c r="BA55" s="66">
        <f>1297+67</f>
        <v>1364</v>
      </c>
      <c r="BB55" s="24">
        <v>0</v>
      </c>
      <c r="BC55" s="21">
        <f>BF55</f>
        <v>1364</v>
      </c>
      <c r="BD55" s="24">
        <v>0</v>
      </c>
      <c r="BE55" s="24">
        <v>0</v>
      </c>
      <c r="BF55" s="66">
        <f>1297+67</f>
        <v>1364</v>
      </c>
      <c r="BG55" s="24">
        <v>0</v>
      </c>
    </row>
    <row r="56" spans="1:59" ht="31.5" x14ac:dyDescent="0.25">
      <c r="A56" s="8" t="s">
        <v>99</v>
      </c>
      <c r="B56" s="63" t="s">
        <v>144</v>
      </c>
      <c r="C56" s="10" t="s">
        <v>21</v>
      </c>
      <c r="D56" s="10" t="s">
        <v>32</v>
      </c>
      <c r="E56" s="11">
        <f t="shared" ref="E56:E65" si="225">J56+O56+T56+Y56+AD56+AI56+AN56+AS56+AX56+BC56</f>
        <v>4095.8</v>
      </c>
      <c r="F56" s="11">
        <f t="shared" ref="F56:F65" si="226">K56+P56+U56+Z56+AE56+AJ56+AO56+AT56+AY56+BD56</f>
        <v>0</v>
      </c>
      <c r="G56" s="11">
        <f t="shared" si="223"/>
        <v>0</v>
      </c>
      <c r="H56" s="11">
        <f t="shared" ref="H56:H65" si="227">M56+R56+W56+AB56+AG56+AL56+AQ56+AV56+BA56+BF56</f>
        <v>4095.8</v>
      </c>
      <c r="I56" s="11">
        <f t="shared" si="224"/>
        <v>0</v>
      </c>
      <c r="J56" s="21">
        <f t="shared" ref="J56:J65" si="228">M56</f>
        <v>708.7</v>
      </c>
      <c r="K56" s="24">
        <v>0</v>
      </c>
      <c r="L56" s="24">
        <v>0</v>
      </c>
      <c r="M56" s="16">
        <v>708.7</v>
      </c>
      <c r="N56" s="24">
        <v>0</v>
      </c>
      <c r="O56" s="21">
        <f t="shared" ref="O56:O66" si="229">R56</f>
        <v>765.1</v>
      </c>
      <c r="P56" s="24">
        <v>0</v>
      </c>
      <c r="Q56" s="24">
        <v>0</v>
      </c>
      <c r="R56" s="16">
        <v>765.1</v>
      </c>
      <c r="S56" s="24">
        <v>0</v>
      </c>
      <c r="T56" s="15">
        <f t="shared" ref="T56:T66" si="230">W56</f>
        <v>833.9</v>
      </c>
      <c r="U56" s="24">
        <v>0</v>
      </c>
      <c r="V56" s="29">
        <v>0</v>
      </c>
      <c r="W56" s="66">
        <v>833.9</v>
      </c>
      <c r="X56" s="28">
        <v>0</v>
      </c>
      <c r="Y56" s="21">
        <f t="shared" ref="Y56:Y66" si="231">AB56</f>
        <v>874.8</v>
      </c>
      <c r="Z56" s="24">
        <v>0</v>
      </c>
      <c r="AA56" s="29">
        <v>0</v>
      </c>
      <c r="AB56" s="66">
        <v>874.8</v>
      </c>
      <c r="AC56" s="28">
        <v>0</v>
      </c>
      <c r="AD56" s="21">
        <f t="shared" ref="AD56:AD66" si="232">AG56</f>
        <v>913.3</v>
      </c>
      <c r="AE56" s="24">
        <v>0</v>
      </c>
      <c r="AF56" s="29">
        <v>0</v>
      </c>
      <c r="AG56" s="66">
        <v>913.3</v>
      </c>
      <c r="AH56" s="28">
        <v>0</v>
      </c>
      <c r="AI56" s="128">
        <f t="shared" ref="AI56:AI66" si="233">AL56</f>
        <v>0</v>
      </c>
      <c r="AJ56" s="24">
        <v>0</v>
      </c>
      <c r="AK56" s="24">
        <v>0</v>
      </c>
      <c r="AL56" s="127">
        <f>962.5-962.5</f>
        <v>0</v>
      </c>
      <c r="AM56" s="24">
        <v>0</v>
      </c>
      <c r="AN56" s="128">
        <f t="shared" ref="AN56:AN66" si="234">AQ56</f>
        <v>0</v>
      </c>
      <c r="AO56" s="24">
        <v>0</v>
      </c>
      <c r="AP56" s="24">
        <v>0</v>
      </c>
      <c r="AQ56" s="127">
        <f>1004.9-1004.9</f>
        <v>0</v>
      </c>
      <c r="AR56" s="24">
        <v>0</v>
      </c>
      <c r="AS56" s="128">
        <f t="shared" ref="AS56:AS66" si="235">AV56</f>
        <v>0</v>
      </c>
      <c r="AT56" s="24">
        <v>0</v>
      </c>
      <c r="AU56" s="24">
        <v>0</v>
      </c>
      <c r="AV56" s="127">
        <f>1045.1-1045.1</f>
        <v>0</v>
      </c>
      <c r="AW56" s="24">
        <v>0</v>
      </c>
      <c r="AX56" s="128">
        <f t="shared" ref="AX56:AX66" si="236">BA56</f>
        <v>0</v>
      </c>
      <c r="AY56" s="24">
        <v>0</v>
      </c>
      <c r="AZ56" s="24">
        <v>0</v>
      </c>
      <c r="BA56" s="127">
        <f>1045.1-1045.1</f>
        <v>0</v>
      </c>
      <c r="BB56" s="24">
        <v>0</v>
      </c>
      <c r="BC56" s="128">
        <f t="shared" ref="BC56:BC66" si="237">BF56</f>
        <v>0</v>
      </c>
      <c r="BD56" s="24">
        <v>0</v>
      </c>
      <c r="BE56" s="24">
        <v>0</v>
      </c>
      <c r="BF56" s="127">
        <f>1045.1-1045.1</f>
        <v>0</v>
      </c>
      <c r="BG56" s="24">
        <v>0</v>
      </c>
    </row>
    <row r="57" spans="1:59" ht="31.5" x14ac:dyDescent="0.25">
      <c r="A57" s="8" t="s">
        <v>100</v>
      </c>
      <c r="B57" s="63" t="s">
        <v>146</v>
      </c>
      <c r="C57" s="10" t="s">
        <v>21</v>
      </c>
      <c r="D57" s="10" t="s">
        <v>32</v>
      </c>
      <c r="E57" s="11">
        <f t="shared" si="225"/>
        <v>29975.800000000003</v>
      </c>
      <c r="F57" s="11">
        <f t="shared" si="226"/>
        <v>0</v>
      </c>
      <c r="G57" s="11">
        <f t="shared" si="223"/>
        <v>0</v>
      </c>
      <c r="H57" s="11">
        <f t="shared" si="227"/>
        <v>29975.800000000003</v>
      </c>
      <c r="I57" s="11">
        <f t="shared" si="224"/>
        <v>0</v>
      </c>
      <c r="J57" s="21">
        <f t="shared" si="228"/>
        <v>2245.1</v>
      </c>
      <c r="K57" s="24">
        <v>0</v>
      </c>
      <c r="L57" s="24">
        <v>0</v>
      </c>
      <c r="M57" s="16">
        <v>2245.1</v>
      </c>
      <c r="N57" s="24">
        <v>0</v>
      </c>
      <c r="O57" s="21">
        <f t="shared" si="229"/>
        <v>2423.6999999999998</v>
      </c>
      <c r="P57" s="24">
        <v>0</v>
      </c>
      <c r="Q57" s="24">
        <v>0</v>
      </c>
      <c r="R57" s="16">
        <v>2423.6999999999998</v>
      </c>
      <c r="S57" s="24">
        <v>0</v>
      </c>
      <c r="T57" s="15">
        <f t="shared" si="230"/>
        <v>2641.9</v>
      </c>
      <c r="U57" s="24">
        <v>0</v>
      </c>
      <c r="V57" s="29">
        <v>0</v>
      </c>
      <c r="W57" s="66">
        <v>2641.9</v>
      </c>
      <c r="X57" s="28">
        <v>0</v>
      </c>
      <c r="Y57" s="21">
        <f t="shared" si="231"/>
        <v>2771.3</v>
      </c>
      <c r="Z57" s="24">
        <v>0</v>
      </c>
      <c r="AA57" s="29">
        <v>0</v>
      </c>
      <c r="AB57" s="66">
        <v>2771.3</v>
      </c>
      <c r="AC57" s="28">
        <v>0</v>
      </c>
      <c r="AD57" s="21">
        <f t="shared" si="232"/>
        <v>2893.2</v>
      </c>
      <c r="AE57" s="24">
        <v>0</v>
      </c>
      <c r="AF57" s="29">
        <v>0</v>
      </c>
      <c r="AG57" s="66">
        <v>2893.2</v>
      </c>
      <c r="AH57" s="28">
        <v>0</v>
      </c>
      <c r="AI57" s="21">
        <f t="shared" si="233"/>
        <v>3206.9</v>
      </c>
      <c r="AJ57" s="24">
        <v>0</v>
      </c>
      <c r="AK57" s="24">
        <v>0</v>
      </c>
      <c r="AL57" s="66">
        <f>3049.3+157.6</f>
        <v>3206.9</v>
      </c>
      <c r="AM57" s="24">
        <v>0</v>
      </c>
      <c r="AN57" s="21">
        <f t="shared" si="234"/>
        <v>3348</v>
      </c>
      <c r="AO57" s="24">
        <v>0</v>
      </c>
      <c r="AP57" s="24">
        <v>0</v>
      </c>
      <c r="AQ57" s="66">
        <f>3183.6+164.4</f>
        <v>3348</v>
      </c>
      <c r="AR57" s="24">
        <v>0</v>
      </c>
      <c r="AS57" s="21">
        <f t="shared" si="235"/>
        <v>3481.9</v>
      </c>
      <c r="AT57" s="24">
        <v>0</v>
      </c>
      <c r="AU57" s="24">
        <v>0</v>
      </c>
      <c r="AV57" s="66">
        <f>3310.8+171.1</f>
        <v>3481.9</v>
      </c>
      <c r="AW57" s="24">
        <v>0</v>
      </c>
      <c r="AX57" s="21">
        <f t="shared" si="236"/>
        <v>3481.9</v>
      </c>
      <c r="AY57" s="24">
        <v>0</v>
      </c>
      <c r="AZ57" s="24">
        <v>0</v>
      </c>
      <c r="BA57" s="66">
        <f>3310.8+171.1</f>
        <v>3481.9</v>
      </c>
      <c r="BB57" s="24">
        <v>0</v>
      </c>
      <c r="BC57" s="21">
        <f t="shared" si="237"/>
        <v>3481.9</v>
      </c>
      <c r="BD57" s="24">
        <v>0</v>
      </c>
      <c r="BE57" s="24">
        <v>0</v>
      </c>
      <c r="BF57" s="66">
        <f>3310.8+171.1</f>
        <v>3481.9</v>
      </c>
      <c r="BG57" s="24">
        <v>0</v>
      </c>
    </row>
    <row r="58" spans="1:59" ht="31.5" x14ac:dyDescent="0.25">
      <c r="A58" s="8" t="s">
        <v>101</v>
      </c>
      <c r="B58" s="67" t="s">
        <v>153</v>
      </c>
      <c r="C58" s="10" t="s">
        <v>21</v>
      </c>
      <c r="D58" s="10" t="s">
        <v>32</v>
      </c>
      <c r="E58" s="11">
        <f t="shared" si="225"/>
        <v>56404.700000000012</v>
      </c>
      <c r="F58" s="11">
        <f t="shared" si="226"/>
        <v>0</v>
      </c>
      <c r="G58" s="11">
        <f t="shared" si="223"/>
        <v>0</v>
      </c>
      <c r="H58" s="11">
        <f t="shared" si="227"/>
        <v>56404.700000000012</v>
      </c>
      <c r="I58" s="11">
        <f t="shared" si="224"/>
        <v>0</v>
      </c>
      <c r="J58" s="21">
        <f t="shared" si="228"/>
        <v>4224.6000000000004</v>
      </c>
      <c r="K58" s="24">
        <v>0</v>
      </c>
      <c r="L58" s="24">
        <v>0</v>
      </c>
      <c r="M58" s="16">
        <v>4224.6000000000004</v>
      </c>
      <c r="N58" s="24">
        <v>0</v>
      </c>
      <c r="O58" s="21">
        <f t="shared" si="229"/>
        <v>4560.7</v>
      </c>
      <c r="P58" s="24">
        <v>0</v>
      </c>
      <c r="Q58" s="24">
        <v>0</v>
      </c>
      <c r="R58" s="16">
        <v>4560.7</v>
      </c>
      <c r="S58" s="24">
        <v>0</v>
      </c>
      <c r="T58" s="15">
        <f t="shared" si="230"/>
        <v>4971</v>
      </c>
      <c r="U58" s="24">
        <v>0</v>
      </c>
      <c r="V58" s="29">
        <v>0</v>
      </c>
      <c r="W58" s="68">
        <v>4971</v>
      </c>
      <c r="X58" s="28">
        <v>0</v>
      </c>
      <c r="Y58" s="21">
        <f t="shared" si="231"/>
        <v>5214.7</v>
      </c>
      <c r="Z58" s="24">
        <v>0</v>
      </c>
      <c r="AA58" s="29">
        <v>0</v>
      </c>
      <c r="AB58" s="68">
        <v>5214.7</v>
      </c>
      <c r="AC58" s="28">
        <v>0</v>
      </c>
      <c r="AD58" s="21">
        <f t="shared" si="232"/>
        <v>5444.2</v>
      </c>
      <c r="AE58" s="24">
        <v>0</v>
      </c>
      <c r="AF58" s="29">
        <v>0</v>
      </c>
      <c r="AG58" s="68">
        <v>5444.2</v>
      </c>
      <c r="AH58" s="28">
        <v>0</v>
      </c>
      <c r="AI58" s="21">
        <f t="shared" si="233"/>
        <v>6034.2999999999993</v>
      </c>
      <c r="AJ58" s="24">
        <v>0</v>
      </c>
      <c r="AK58" s="24">
        <v>0</v>
      </c>
      <c r="AL58" s="68">
        <f>5737.9+296.4</f>
        <v>6034.2999999999993</v>
      </c>
      <c r="AM58" s="24">
        <v>0</v>
      </c>
      <c r="AN58" s="21">
        <f t="shared" si="234"/>
        <v>6299.8</v>
      </c>
      <c r="AO58" s="24">
        <v>0</v>
      </c>
      <c r="AP58" s="24">
        <v>0</v>
      </c>
      <c r="AQ58" s="68">
        <f>5990.3+309.5</f>
        <v>6299.8</v>
      </c>
      <c r="AR58" s="24">
        <v>0</v>
      </c>
      <c r="AS58" s="21">
        <f t="shared" si="235"/>
        <v>6551.8</v>
      </c>
      <c r="AT58" s="24">
        <v>0</v>
      </c>
      <c r="AU58" s="24">
        <v>0</v>
      </c>
      <c r="AV58" s="68">
        <f>6230+321.8</f>
        <v>6551.8</v>
      </c>
      <c r="AW58" s="24">
        <v>0</v>
      </c>
      <c r="AX58" s="21">
        <f t="shared" si="236"/>
        <v>6551.8</v>
      </c>
      <c r="AY58" s="24">
        <v>0</v>
      </c>
      <c r="AZ58" s="24">
        <v>0</v>
      </c>
      <c r="BA58" s="68">
        <f>6230+321.8</f>
        <v>6551.8</v>
      </c>
      <c r="BB58" s="24">
        <v>0</v>
      </c>
      <c r="BC58" s="21">
        <f t="shared" si="237"/>
        <v>6551.8</v>
      </c>
      <c r="BD58" s="24">
        <v>0</v>
      </c>
      <c r="BE58" s="24">
        <v>0</v>
      </c>
      <c r="BF58" s="68">
        <f>6230+321.8</f>
        <v>6551.8</v>
      </c>
      <c r="BG58" s="24">
        <v>0</v>
      </c>
    </row>
    <row r="59" spans="1:59" ht="31.5" x14ac:dyDescent="0.25">
      <c r="A59" s="8" t="s">
        <v>102</v>
      </c>
      <c r="B59" s="63" t="s">
        <v>152</v>
      </c>
      <c r="C59" s="10" t="s">
        <v>21</v>
      </c>
      <c r="D59" s="10" t="s">
        <v>32</v>
      </c>
      <c r="E59" s="11">
        <f t="shared" si="225"/>
        <v>17681.7</v>
      </c>
      <c r="F59" s="11">
        <f t="shared" si="226"/>
        <v>0</v>
      </c>
      <c r="G59" s="11">
        <f t="shared" si="223"/>
        <v>0</v>
      </c>
      <c r="H59" s="11">
        <f t="shared" si="227"/>
        <v>17681.7</v>
      </c>
      <c r="I59" s="11">
        <f t="shared" si="224"/>
        <v>0</v>
      </c>
      <c r="J59" s="21">
        <f t="shared" si="228"/>
        <v>1324.3</v>
      </c>
      <c r="K59" s="31">
        <v>0</v>
      </c>
      <c r="L59" s="31">
        <v>0</v>
      </c>
      <c r="M59" s="16">
        <v>1324.3</v>
      </c>
      <c r="N59" s="31">
        <v>0</v>
      </c>
      <c r="O59" s="21">
        <f t="shared" si="229"/>
        <v>1429.7</v>
      </c>
      <c r="P59" s="31">
        <v>0</v>
      </c>
      <c r="Q59" s="31">
        <v>0</v>
      </c>
      <c r="R59" s="16">
        <v>1429.7</v>
      </c>
      <c r="S59" s="31">
        <v>0</v>
      </c>
      <c r="T59" s="15">
        <f t="shared" si="230"/>
        <v>1558.3</v>
      </c>
      <c r="U59" s="31">
        <v>0</v>
      </c>
      <c r="V59" s="37">
        <v>0</v>
      </c>
      <c r="W59" s="66">
        <v>1558.3</v>
      </c>
      <c r="X59" s="36">
        <v>0</v>
      </c>
      <c r="Y59" s="21">
        <f t="shared" si="231"/>
        <v>1634.7</v>
      </c>
      <c r="Z59" s="31">
        <v>0</v>
      </c>
      <c r="AA59" s="37">
        <v>0</v>
      </c>
      <c r="AB59" s="66">
        <v>1634.7</v>
      </c>
      <c r="AC59" s="36">
        <v>0</v>
      </c>
      <c r="AD59" s="21">
        <f t="shared" si="232"/>
        <v>1706.6</v>
      </c>
      <c r="AE59" s="31">
        <v>0</v>
      </c>
      <c r="AF59" s="37">
        <v>0</v>
      </c>
      <c r="AG59" s="66">
        <v>1706.6</v>
      </c>
      <c r="AH59" s="36">
        <v>0</v>
      </c>
      <c r="AI59" s="21">
        <f t="shared" si="233"/>
        <v>1891.6000000000001</v>
      </c>
      <c r="AJ59" s="31">
        <v>0</v>
      </c>
      <c r="AK59" s="31">
        <v>0</v>
      </c>
      <c r="AL59" s="66">
        <f>1798.7+92.9</f>
        <v>1891.6000000000001</v>
      </c>
      <c r="AM59" s="31">
        <v>0</v>
      </c>
      <c r="AN59" s="21">
        <f t="shared" si="234"/>
        <v>1974.8</v>
      </c>
      <c r="AO59" s="31">
        <v>0</v>
      </c>
      <c r="AP59" s="31">
        <v>0</v>
      </c>
      <c r="AQ59" s="66">
        <f>1877.8+97</f>
        <v>1974.8</v>
      </c>
      <c r="AR59" s="31">
        <v>0</v>
      </c>
      <c r="AS59" s="21">
        <f t="shared" si="235"/>
        <v>2053.9</v>
      </c>
      <c r="AT59" s="31">
        <v>0</v>
      </c>
      <c r="AU59" s="31">
        <v>0</v>
      </c>
      <c r="AV59" s="66">
        <f>1953+100.9</f>
        <v>2053.9</v>
      </c>
      <c r="AW59" s="31">
        <v>0</v>
      </c>
      <c r="AX59" s="21">
        <f t="shared" si="236"/>
        <v>2053.9</v>
      </c>
      <c r="AY59" s="31">
        <v>0</v>
      </c>
      <c r="AZ59" s="31">
        <v>0</v>
      </c>
      <c r="BA59" s="66">
        <f>1953+100.9</f>
        <v>2053.9</v>
      </c>
      <c r="BB59" s="31">
        <v>0</v>
      </c>
      <c r="BC59" s="21">
        <f t="shared" si="237"/>
        <v>2053.9</v>
      </c>
      <c r="BD59" s="31">
        <v>0</v>
      </c>
      <c r="BE59" s="31">
        <v>0</v>
      </c>
      <c r="BF59" s="66">
        <f>1953+100.9</f>
        <v>2053.9</v>
      </c>
      <c r="BG59" s="31">
        <v>0</v>
      </c>
    </row>
    <row r="60" spans="1:59" ht="31.5" x14ac:dyDescent="0.25">
      <c r="A60" s="8" t="s">
        <v>103</v>
      </c>
      <c r="B60" s="63" t="s">
        <v>139</v>
      </c>
      <c r="C60" s="10" t="s">
        <v>21</v>
      </c>
      <c r="D60" s="10" t="s">
        <v>32</v>
      </c>
      <c r="E60" s="11">
        <f t="shared" si="225"/>
        <v>8006.3</v>
      </c>
      <c r="F60" s="11">
        <f t="shared" si="226"/>
        <v>0</v>
      </c>
      <c r="G60" s="11">
        <f t="shared" si="223"/>
        <v>0</v>
      </c>
      <c r="H60" s="11">
        <f t="shared" si="227"/>
        <v>8006.3</v>
      </c>
      <c r="I60" s="11">
        <f t="shared" si="224"/>
        <v>0</v>
      </c>
      <c r="J60" s="21">
        <f t="shared" si="228"/>
        <v>599.70000000000005</v>
      </c>
      <c r="K60" s="38">
        <v>0</v>
      </c>
      <c r="L60" s="38">
        <v>0</v>
      </c>
      <c r="M60" s="16">
        <v>599.70000000000005</v>
      </c>
      <c r="N60" s="38">
        <v>0</v>
      </c>
      <c r="O60" s="21">
        <f t="shared" si="229"/>
        <v>647.29999999999995</v>
      </c>
      <c r="P60" s="38">
        <v>0</v>
      </c>
      <c r="Q60" s="38">
        <v>0</v>
      </c>
      <c r="R60" s="16">
        <v>647.29999999999995</v>
      </c>
      <c r="S60" s="38">
        <v>0</v>
      </c>
      <c r="T60" s="15">
        <f t="shared" si="230"/>
        <v>705.6</v>
      </c>
      <c r="U60" s="38">
        <v>0</v>
      </c>
      <c r="V60" s="43">
        <v>0</v>
      </c>
      <c r="W60" s="66">
        <v>705.6</v>
      </c>
      <c r="X60" s="42">
        <v>0</v>
      </c>
      <c r="Y60" s="21">
        <f t="shared" si="231"/>
        <v>740.2</v>
      </c>
      <c r="Z60" s="38">
        <v>0</v>
      </c>
      <c r="AA60" s="43">
        <v>0</v>
      </c>
      <c r="AB60" s="66">
        <v>740.2</v>
      </c>
      <c r="AC60" s="42">
        <v>0</v>
      </c>
      <c r="AD60" s="21">
        <f t="shared" si="232"/>
        <v>772.8</v>
      </c>
      <c r="AE60" s="38">
        <v>0</v>
      </c>
      <c r="AF60" s="43">
        <v>0</v>
      </c>
      <c r="AG60" s="66">
        <v>772.8</v>
      </c>
      <c r="AH60" s="42">
        <v>0</v>
      </c>
      <c r="AI60" s="21">
        <f t="shared" si="233"/>
        <v>856.5</v>
      </c>
      <c r="AJ60" s="38">
        <v>0</v>
      </c>
      <c r="AK60" s="38">
        <v>0</v>
      </c>
      <c r="AL60" s="66">
        <f>814.4+42.1</f>
        <v>856.5</v>
      </c>
      <c r="AM60" s="38">
        <v>0</v>
      </c>
      <c r="AN60" s="21">
        <f t="shared" si="234"/>
        <v>894.19999999999993</v>
      </c>
      <c r="AO60" s="38">
        <v>0</v>
      </c>
      <c r="AP60" s="38">
        <v>0</v>
      </c>
      <c r="AQ60" s="66">
        <f>850.3+43.9</f>
        <v>894.19999999999993</v>
      </c>
      <c r="AR60" s="38">
        <v>0</v>
      </c>
      <c r="AS60" s="21">
        <f t="shared" si="235"/>
        <v>930</v>
      </c>
      <c r="AT60" s="38">
        <v>0</v>
      </c>
      <c r="AU60" s="38">
        <v>0</v>
      </c>
      <c r="AV60" s="66">
        <f>884.3+45.7</f>
        <v>930</v>
      </c>
      <c r="AW60" s="38">
        <v>0</v>
      </c>
      <c r="AX60" s="21">
        <f t="shared" si="236"/>
        <v>930</v>
      </c>
      <c r="AY60" s="38">
        <v>0</v>
      </c>
      <c r="AZ60" s="38">
        <v>0</v>
      </c>
      <c r="BA60" s="66">
        <f>884.3+45.7</f>
        <v>930</v>
      </c>
      <c r="BB60" s="38">
        <v>0</v>
      </c>
      <c r="BC60" s="21">
        <f t="shared" si="237"/>
        <v>930</v>
      </c>
      <c r="BD60" s="38">
        <v>0</v>
      </c>
      <c r="BE60" s="38">
        <v>0</v>
      </c>
      <c r="BF60" s="66">
        <f>884.3+45.7</f>
        <v>930</v>
      </c>
      <c r="BG60" s="38">
        <v>0</v>
      </c>
    </row>
    <row r="61" spans="1:59" ht="31.5" x14ac:dyDescent="0.25">
      <c r="A61" s="8" t="s">
        <v>104</v>
      </c>
      <c r="B61" s="63" t="s">
        <v>140</v>
      </c>
      <c r="C61" s="10" t="s">
        <v>21</v>
      </c>
      <c r="D61" s="10" t="s">
        <v>32</v>
      </c>
      <c r="E61" s="11">
        <f t="shared" si="225"/>
        <v>15152.600000000002</v>
      </c>
      <c r="F61" s="11">
        <f t="shared" si="226"/>
        <v>0</v>
      </c>
      <c r="G61" s="11">
        <f t="shared" si="223"/>
        <v>0</v>
      </c>
      <c r="H61" s="11">
        <f t="shared" si="227"/>
        <v>15152.600000000002</v>
      </c>
      <c r="I61" s="11">
        <f t="shared" si="224"/>
        <v>0</v>
      </c>
      <c r="J61" s="21">
        <f t="shared" si="228"/>
        <v>1134.9000000000001</v>
      </c>
      <c r="K61" s="38">
        <v>0</v>
      </c>
      <c r="L61" s="38">
        <v>0</v>
      </c>
      <c r="M61" s="16">
        <v>1134.9000000000001</v>
      </c>
      <c r="N61" s="38">
        <v>0</v>
      </c>
      <c r="O61" s="21">
        <f t="shared" si="229"/>
        <v>1225.2</v>
      </c>
      <c r="P61" s="38">
        <v>0</v>
      </c>
      <c r="Q61" s="38">
        <v>0</v>
      </c>
      <c r="R61" s="16">
        <v>1225.2</v>
      </c>
      <c r="S61" s="38">
        <v>0</v>
      </c>
      <c r="T61" s="15">
        <f t="shared" si="230"/>
        <v>1335.4</v>
      </c>
      <c r="U61" s="38">
        <v>0</v>
      </c>
      <c r="V61" s="43">
        <v>0</v>
      </c>
      <c r="W61" s="66">
        <v>1335.4</v>
      </c>
      <c r="X61" s="42">
        <v>0</v>
      </c>
      <c r="Y61" s="21">
        <f t="shared" si="231"/>
        <v>1400.9</v>
      </c>
      <c r="Z61" s="38">
        <v>0</v>
      </c>
      <c r="AA61" s="43">
        <v>0</v>
      </c>
      <c r="AB61" s="66">
        <v>1400.9</v>
      </c>
      <c r="AC61" s="42">
        <v>0</v>
      </c>
      <c r="AD61" s="21">
        <f t="shared" si="232"/>
        <v>1462.5</v>
      </c>
      <c r="AE61" s="38">
        <v>0</v>
      </c>
      <c r="AF61" s="43">
        <v>0</v>
      </c>
      <c r="AG61" s="66">
        <v>1462.5</v>
      </c>
      <c r="AH61" s="42">
        <v>0</v>
      </c>
      <c r="AI61" s="21">
        <f t="shared" si="233"/>
        <v>1621</v>
      </c>
      <c r="AJ61" s="38">
        <v>0</v>
      </c>
      <c r="AK61" s="38">
        <v>0</v>
      </c>
      <c r="AL61" s="66">
        <f>1541.4+79.6</f>
        <v>1621</v>
      </c>
      <c r="AM61" s="38">
        <v>0</v>
      </c>
      <c r="AN61" s="21">
        <f t="shared" si="234"/>
        <v>1692.4</v>
      </c>
      <c r="AO61" s="38">
        <v>0</v>
      </c>
      <c r="AP61" s="38">
        <v>0</v>
      </c>
      <c r="AQ61" s="66">
        <f>1609.2+83.2</f>
        <v>1692.4</v>
      </c>
      <c r="AR61" s="38">
        <v>0</v>
      </c>
      <c r="AS61" s="21">
        <f t="shared" si="235"/>
        <v>1760.1</v>
      </c>
      <c r="AT61" s="38">
        <v>0</v>
      </c>
      <c r="AU61" s="38">
        <v>0</v>
      </c>
      <c r="AV61" s="66">
        <f>1673.6+86.5</f>
        <v>1760.1</v>
      </c>
      <c r="AW61" s="38">
        <v>0</v>
      </c>
      <c r="AX61" s="21">
        <f t="shared" si="236"/>
        <v>1760.1</v>
      </c>
      <c r="AY61" s="38">
        <v>0</v>
      </c>
      <c r="AZ61" s="38">
        <v>0</v>
      </c>
      <c r="BA61" s="66">
        <f>1673.6+86.5</f>
        <v>1760.1</v>
      </c>
      <c r="BB61" s="38">
        <v>0</v>
      </c>
      <c r="BC61" s="21">
        <f t="shared" si="237"/>
        <v>1760.1</v>
      </c>
      <c r="BD61" s="38">
        <v>0</v>
      </c>
      <c r="BE61" s="38">
        <v>0</v>
      </c>
      <c r="BF61" s="66">
        <f>1673.6+86.5</f>
        <v>1760.1</v>
      </c>
      <c r="BG61" s="38">
        <v>0</v>
      </c>
    </row>
    <row r="62" spans="1:59" ht="31.5" x14ac:dyDescent="0.25">
      <c r="A62" s="8" t="s">
        <v>105</v>
      </c>
      <c r="B62" s="63" t="s">
        <v>147</v>
      </c>
      <c r="C62" s="10" t="s">
        <v>21</v>
      </c>
      <c r="D62" s="10" t="s">
        <v>32</v>
      </c>
      <c r="E62" s="11">
        <f t="shared" si="225"/>
        <v>19368.899999999998</v>
      </c>
      <c r="F62" s="11">
        <f t="shared" si="226"/>
        <v>0</v>
      </c>
      <c r="G62" s="11">
        <f t="shared" si="223"/>
        <v>0</v>
      </c>
      <c r="H62" s="11">
        <f t="shared" si="227"/>
        <v>19368.899999999998</v>
      </c>
      <c r="I62" s="11">
        <f t="shared" si="224"/>
        <v>0</v>
      </c>
      <c r="J62" s="21">
        <f t="shared" si="228"/>
        <v>1450.7</v>
      </c>
      <c r="K62" s="38">
        <v>0</v>
      </c>
      <c r="L62" s="38">
        <v>0</v>
      </c>
      <c r="M62" s="16">
        <v>1450.7</v>
      </c>
      <c r="N62" s="38">
        <v>0</v>
      </c>
      <c r="O62" s="21">
        <f t="shared" si="229"/>
        <v>1566.1</v>
      </c>
      <c r="P62" s="38">
        <v>0</v>
      </c>
      <c r="Q62" s="38">
        <v>0</v>
      </c>
      <c r="R62" s="16">
        <v>1566.1</v>
      </c>
      <c r="S62" s="38">
        <v>0</v>
      </c>
      <c r="T62" s="15">
        <f t="shared" si="230"/>
        <v>1707.1</v>
      </c>
      <c r="U62" s="38">
        <v>0</v>
      </c>
      <c r="V62" s="43">
        <v>0</v>
      </c>
      <c r="W62" s="66">
        <v>1707.1</v>
      </c>
      <c r="X62" s="42">
        <v>0</v>
      </c>
      <c r="Y62" s="21">
        <f t="shared" si="231"/>
        <v>1790.7</v>
      </c>
      <c r="Z62" s="38">
        <v>0</v>
      </c>
      <c r="AA62" s="43">
        <v>0</v>
      </c>
      <c r="AB62" s="66">
        <v>1790.7</v>
      </c>
      <c r="AC62" s="42">
        <v>0</v>
      </c>
      <c r="AD62" s="21">
        <f t="shared" si="232"/>
        <v>1869.5</v>
      </c>
      <c r="AE62" s="38">
        <v>0</v>
      </c>
      <c r="AF62" s="43">
        <v>0</v>
      </c>
      <c r="AG62" s="66">
        <v>1869.5</v>
      </c>
      <c r="AH62" s="42">
        <v>0</v>
      </c>
      <c r="AI62" s="21">
        <f t="shared" si="233"/>
        <v>2072.1</v>
      </c>
      <c r="AJ62" s="38">
        <v>0</v>
      </c>
      <c r="AK62" s="38">
        <v>0</v>
      </c>
      <c r="AL62" s="66">
        <f>1970.3+101.8</f>
        <v>2072.1</v>
      </c>
      <c r="AM62" s="38">
        <v>0</v>
      </c>
      <c r="AN62" s="21">
        <f t="shared" si="234"/>
        <v>2163.3000000000002</v>
      </c>
      <c r="AO62" s="38">
        <v>0</v>
      </c>
      <c r="AP62" s="38">
        <v>0</v>
      </c>
      <c r="AQ62" s="66">
        <f>2057+106.3</f>
        <v>2163.3000000000002</v>
      </c>
      <c r="AR62" s="38">
        <v>0</v>
      </c>
      <c r="AS62" s="21">
        <f t="shared" si="235"/>
        <v>2249.8000000000002</v>
      </c>
      <c r="AT62" s="38">
        <v>0</v>
      </c>
      <c r="AU62" s="38">
        <v>0</v>
      </c>
      <c r="AV62" s="66">
        <f>2139.3+110.5</f>
        <v>2249.8000000000002</v>
      </c>
      <c r="AW62" s="38">
        <v>0</v>
      </c>
      <c r="AX62" s="21">
        <f t="shared" si="236"/>
        <v>2249.8000000000002</v>
      </c>
      <c r="AY62" s="38">
        <v>0</v>
      </c>
      <c r="AZ62" s="38">
        <v>0</v>
      </c>
      <c r="BA62" s="66">
        <f>2139.3+110.5</f>
        <v>2249.8000000000002</v>
      </c>
      <c r="BB62" s="38">
        <v>0</v>
      </c>
      <c r="BC62" s="21">
        <f t="shared" si="237"/>
        <v>2249.8000000000002</v>
      </c>
      <c r="BD62" s="38">
        <v>0</v>
      </c>
      <c r="BE62" s="38">
        <v>0</v>
      </c>
      <c r="BF62" s="66">
        <f>2139.3+110.5</f>
        <v>2249.8000000000002</v>
      </c>
      <c r="BG62" s="38">
        <v>0</v>
      </c>
    </row>
    <row r="63" spans="1:59" ht="31.5" x14ac:dyDescent="0.25">
      <c r="A63" s="8" t="s">
        <v>106</v>
      </c>
      <c r="B63" s="63" t="s">
        <v>148</v>
      </c>
      <c r="C63" s="10" t="s">
        <v>21</v>
      </c>
      <c r="D63" s="10" t="s">
        <v>32</v>
      </c>
      <c r="E63" s="11">
        <f t="shared" si="225"/>
        <v>9073.7999999999993</v>
      </c>
      <c r="F63" s="11">
        <f t="shared" si="226"/>
        <v>0</v>
      </c>
      <c r="G63" s="11">
        <f t="shared" si="223"/>
        <v>0</v>
      </c>
      <c r="H63" s="11">
        <f t="shared" si="227"/>
        <v>9073.7999999999993</v>
      </c>
      <c r="I63" s="11">
        <f t="shared" si="224"/>
        <v>0</v>
      </c>
      <c r="J63" s="21">
        <f t="shared" si="228"/>
        <v>679.6</v>
      </c>
      <c r="K63" s="38">
        <v>0</v>
      </c>
      <c r="L63" s="38">
        <v>0</v>
      </c>
      <c r="M63" s="16">
        <v>679.6</v>
      </c>
      <c r="N63" s="38">
        <v>0</v>
      </c>
      <c r="O63" s="21">
        <f t="shared" si="229"/>
        <v>733.7</v>
      </c>
      <c r="P63" s="38">
        <v>0</v>
      </c>
      <c r="Q63" s="38">
        <v>0</v>
      </c>
      <c r="R63" s="16">
        <v>733.7</v>
      </c>
      <c r="S63" s="38">
        <v>0</v>
      </c>
      <c r="T63" s="15">
        <f t="shared" si="230"/>
        <v>799.7</v>
      </c>
      <c r="U63" s="38">
        <v>0</v>
      </c>
      <c r="V63" s="43">
        <v>0</v>
      </c>
      <c r="W63" s="66">
        <v>799.7</v>
      </c>
      <c r="X63" s="42">
        <v>0</v>
      </c>
      <c r="Y63" s="21">
        <f t="shared" si="231"/>
        <v>838.9</v>
      </c>
      <c r="Z63" s="38">
        <v>0</v>
      </c>
      <c r="AA63" s="43">
        <v>0</v>
      </c>
      <c r="AB63" s="66">
        <v>838.9</v>
      </c>
      <c r="AC63" s="42">
        <v>0</v>
      </c>
      <c r="AD63" s="21">
        <f t="shared" si="232"/>
        <v>875.8</v>
      </c>
      <c r="AE63" s="38">
        <v>0</v>
      </c>
      <c r="AF63" s="43">
        <v>0</v>
      </c>
      <c r="AG63" s="66">
        <v>875.8</v>
      </c>
      <c r="AH63" s="42">
        <v>0</v>
      </c>
      <c r="AI63" s="21">
        <f t="shared" si="233"/>
        <v>970.7</v>
      </c>
      <c r="AJ63" s="38">
        <v>0</v>
      </c>
      <c r="AK63" s="38">
        <v>0</v>
      </c>
      <c r="AL63" s="66">
        <f>923+47.7</f>
        <v>970.7</v>
      </c>
      <c r="AM63" s="38">
        <v>0</v>
      </c>
      <c r="AN63" s="21">
        <f t="shared" si="234"/>
        <v>1013.4</v>
      </c>
      <c r="AO63" s="38">
        <v>0</v>
      </c>
      <c r="AP63" s="38">
        <v>0</v>
      </c>
      <c r="AQ63" s="66">
        <f>963.6+49.8</f>
        <v>1013.4</v>
      </c>
      <c r="AR63" s="38">
        <v>0</v>
      </c>
      <c r="AS63" s="21">
        <f t="shared" si="235"/>
        <v>1054</v>
      </c>
      <c r="AT63" s="38">
        <v>0</v>
      </c>
      <c r="AU63" s="38">
        <v>0</v>
      </c>
      <c r="AV63" s="66">
        <f>1002.2+51.8</f>
        <v>1054</v>
      </c>
      <c r="AW63" s="38">
        <v>0</v>
      </c>
      <c r="AX63" s="21">
        <f t="shared" si="236"/>
        <v>1054</v>
      </c>
      <c r="AY63" s="38">
        <v>0</v>
      </c>
      <c r="AZ63" s="38">
        <v>0</v>
      </c>
      <c r="BA63" s="66">
        <f>1002.2+51.8</f>
        <v>1054</v>
      </c>
      <c r="BB63" s="38">
        <v>0</v>
      </c>
      <c r="BC63" s="21">
        <f t="shared" si="237"/>
        <v>1054</v>
      </c>
      <c r="BD63" s="38">
        <v>0</v>
      </c>
      <c r="BE63" s="38">
        <v>0</v>
      </c>
      <c r="BF63" s="66">
        <f>1002.2+51.8</f>
        <v>1054</v>
      </c>
      <c r="BG63" s="38">
        <v>0</v>
      </c>
    </row>
    <row r="64" spans="1:59" ht="31.5" x14ac:dyDescent="0.25">
      <c r="A64" s="8" t="s">
        <v>107</v>
      </c>
      <c r="B64" s="63" t="s">
        <v>149</v>
      </c>
      <c r="C64" s="10" t="s">
        <v>21</v>
      </c>
      <c r="D64" s="10" t="s">
        <v>32</v>
      </c>
      <c r="E64" s="11">
        <f t="shared" si="225"/>
        <v>7857.8</v>
      </c>
      <c r="F64" s="11">
        <f t="shared" si="226"/>
        <v>0</v>
      </c>
      <c r="G64" s="11">
        <f t="shared" si="223"/>
        <v>0</v>
      </c>
      <c r="H64" s="11">
        <f t="shared" si="227"/>
        <v>7857.8</v>
      </c>
      <c r="I64" s="11">
        <f t="shared" si="224"/>
        <v>0</v>
      </c>
      <c r="J64" s="21">
        <f t="shared" si="228"/>
        <v>588.5</v>
      </c>
      <c r="K64" s="38">
        <v>0</v>
      </c>
      <c r="L64" s="38">
        <v>0</v>
      </c>
      <c r="M64" s="16">
        <v>588.5</v>
      </c>
      <c r="N64" s="38">
        <v>0</v>
      </c>
      <c r="O64" s="21">
        <f t="shared" si="229"/>
        <v>635.4</v>
      </c>
      <c r="P64" s="38">
        <v>0</v>
      </c>
      <c r="Q64" s="38">
        <v>0</v>
      </c>
      <c r="R64" s="16">
        <v>635.4</v>
      </c>
      <c r="S64" s="38">
        <v>0</v>
      </c>
      <c r="T64" s="15">
        <f t="shared" si="230"/>
        <v>692.6</v>
      </c>
      <c r="U64" s="38">
        <v>0</v>
      </c>
      <c r="V64" s="43">
        <v>0</v>
      </c>
      <c r="W64" s="66">
        <v>692.6</v>
      </c>
      <c r="X64" s="42">
        <v>0</v>
      </c>
      <c r="Y64" s="21">
        <f t="shared" si="231"/>
        <v>726.5</v>
      </c>
      <c r="Z64" s="38">
        <v>0</v>
      </c>
      <c r="AA64" s="43">
        <v>0</v>
      </c>
      <c r="AB64" s="66">
        <v>726.5</v>
      </c>
      <c r="AC64" s="42">
        <v>0</v>
      </c>
      <c r="AD64" s="21">
        <f t="shared" si="232"/>
        <v>758.4</v>
      </c>
      <c r="AE64" s="38">
        <v>0</v>
      </c>
      <c r="AF64" s="43">
        <v>0</v>
      </c>
      <c r="AG64" s="66">
        <v>758.4</v>
      </c>
      <c r="AH64" s="42">
        <v>0</v>
      </c>
      <c r="AI64" s="21">
        <f t="shared" si="233"/>
        <v>840.69999999999993</v>
      </c>
      <c r="AJ64" s="38">
        <v>0</v>
      </c>
      <c r="AK64" s="38">
        <v>0</v>
      </c>
      <c r="AL64" s="66">
        <f>799.4+41.3</f>
        <v>840.69999999999993</v>
      </c>
      <c r="AM64" s="38">
        <v>0</v>
      </c>
      <c r="AN64" s="21">
        <f t="shared" si="234"/>
        <v>877.6</v>
      </c>
      <c r="AO64" s="38">
        <v>0</v>
      </c>
      <c r="AP64" s="38">
        <v>0</v>
      </c>
      <c r="AQ64" s="66">
        <f>834.5+43.1</f>
        <v>877.6</v>
      </c>
      <c r="AR64" s="38">
        <v>0</v>
      </c>
      <c r="AS64" s="21">
        <f t="shared" si="235"/>
        <v>912.69999999999993</v>
      </c>
      <c r="AT64" s="38">
        <v>0</v>
      </c>
      <c r="AU64" s="38">
        <v>0</v>
      </c>
      <c r="AV64" s="66">
        <f>867.9+44.8</f>
        <v>912.69999999999993</v>
      </c>
      <c r="AW64" s="38">
        <v>0</v>
      </c>
      <c r="AX64" s="21">
        <f t="shared" si="236"/>
        <v>912.69999999999993</v>
      </c>
      <c r="AY64" s="38">
        <v>0</v>
      </c>
      <c r="AZ64" s="38">
        <v>0</v>
      </c>
      <c r="BA64" s="66">
        <f>867.9+44.8</f>
        <v>912.69999999999993</v>
      </c>
      <c r="BB64" s="38">
        <v>0</v>
      </c>
      <c r="BC64" s="21">
        <f t="shared" si="237"/>
        <v>912.69999999999993</v>
      </c>
      <c r="BD64" s="38">
        <v>0</v>
      </c>
      <c r="BE64" s="38">
        <v>0</v>
      </c>
      <c r="BF64" s="66">
        <f>867.9+44.8</f>
        <v>912.69999999999993</v>
      </c>
      <c r="BG64" s="38">
        <v>0</v>
      </c>
    </row>
    <row r="65" spans="1:59" ht="31.5" x14ac:dyDescent="0.25">
      <c r="A65" s="8" t="s">
        <v>108</v>
      </c>
      <c r="B65" s="63" t="s">
        <v>151</v>
      </c>
      <c r="C65" s="10" t="s">
        <v>21</v>
      </c>
      <c r="D65" s="10" t="s">
        <v>32</v>
      </c>
      <c r="E65" s="11">
        <f t="shared" si="225"/>
        <v>8465</v>
      </c>
      <c r="F65" s="11">
        <f t="shared" si="226"/>
        <v>0</v>
      </c>
      <c r="G65" s="11">
        <f t="shared" si="223"/>
        <v>0</v>
      </c>
      <c r="H65" s="11">
        <f t="shared" si="227"/>
        <v>8465</v>
      </c>
      <c r="I65" s="11">
        <f t="shared" si="224"/>
        <v>0</v>
      </c>
      <c r="J65" s="21">
        <f t="shared" si="228"/>
        <v>1168.2</v>
      </c>
      <c r="K65" s="38">
        <v>0</v>
      </c>
      <c r="L65" s="38">
        <v>0</v>
      </c>
      <c r="M65" s="16">
        <v>1168.2</v>
      </c>
      <c r="N65" s="38">
        <v>0</v>
      </c>
      <c r="O65" s="21">
        <f t="shared" si="229"/>
        <v>637.70000000000005</v>
      </c>
      <c r="P65" s="38">
        <v>0</v>
      </c>
      <c r="Q65" s="38">
        <v>0</v>
      </c>
      <c r="R65" s="16">
        <v>637.70000000000005</v>
      </c>
      <c r="S65" s="38">
        <v>0</v>
      </c>
      <c r="T65" s="15">
        <f t="shared" si="230"/>
        <v>695.2</v>
      </c>
      <c r="U65" s="38">
        <v>0</v>
      </c>
      <c r="V65" s="43">
        <v>0</v>
      </c>
      <c r="W65" s="66">
        <v>695.2</v>
      </c>
      <c r="X65" s="42">
        <v>0</v>
      </c>
      <c r="Y65" s="21">
        <f t="shared" si="231"/>
        <v>729.2</v>
      </c>
      <c r="Z65" s="38">
        <v>0</v>
      </c>
      <c r="AA65" s="43">
        <v>0</v>
      </c>
      <c r="AB65" s="66">
        <v>729.2</v>
      </c>
      <c r="AC65" s="42">
        <v>0</v>
      </c>
      <c r="AD65" s="21">
        <f t="shared" si="232"/>
        <v>761.3</v>
      </c>
      <c r="AE65" s="38">
        <v>0</v>
      </c>
      <c r="AF65" s="43">
        <v>0</v>
      </c>
      <c r="AG65" s="66">
        <v>761.3</v>
      </c>
      <c r="AH65" s="42">
        <v>0</v>
      </c>
      <c r="AI65" s="21">
        <f t="shared" si="233"/>
        <v>843.8</v>
      </c>
      <c r="AJ65" s="38">
        <v>0</v>
      </c>
      <c r="AK65" s="38">
        <v>0</v>
      </c>
      <c r="AL65" s="66">
        <f>802.4+41.4</f>
        <v>843.8</v>
      </c>
      <c r="AM65" s="38">
        <v>0</v>
      </c>
      <c r="AN65" s="21">
        <f t="shared" si="234"/>
        <v>881</v>
      </c>
      <c r="AO65" s="38">
        <v>0</v>
      </c>
      <c r="AP65" s="38">
        <v>0</v>
      </c>
      <c r="AQ65" s="66">
        <f>837.7+43.3</f>
        <v>881</v>
      </c>
      <c r="AR65" s="38">
        <v>0</v>
      </c>
      <c r="AS65" s="21">
        <f t="shared" si="235"/>
        <v>916.2</v>
      </c>
      <c r="AT65" s="38">
        <v>0</v>
      </c>
      <c r="AU65" s="38">
        <v>0</v>
      </c>
      <c r="AV65" s="66">
        <f>871.2+45</f>
        <v>916.2</v>
      </c>
      <c r="AW65" s="38">
        <v>0</v>
      </c>
      <c r="AX65" s="21">
        <f t="shared" si="236"/>
        <v>916.2</v>
      </c>
      <c r="AY65" s="38">
        <v>0</v>
      </c>
      <c r="AZ65" s="38">
        <v>0</v>
      </c>
      <c r="BA65" s="66">
        <f>871.2+45</f>
        <v>916.2</v>
      </c>
      <c r="BB65" s="38">
        <v>0</v>
      </c>
      <c r="BC65" s="21">
        <f t="shared" si="237"/>
        <v>916.2</v>
      </c>
      <c r="BD65" s="38">
        <v>0</v>
      </c>
      <c r="BE65" s="38">
        <v>0</v>
      </c>
      <c r="BF65" s="66">
        <f>871.2+45</f>
        <v>916.2</v>
      </c>
      <c r="BG65" s="38">
        <v>0</v>
      </c>
    </row>
    <row r="66" spans="1:59" ht="47.25" x14ac:dyDescent="0.25">
      <c r="A66" s="8" t="s">
        <v>123</v>
      </c>
      <c r="B66" s="63" t="s">
        <v>124</v>
      </c>
      <c r="C66" s="10" t="s">
        <v>21</v>
      </c>
      <c r="D66" s="10" t="s">
        <v>21</v>
      </c>
      <c r="E66" s="11">
        <f t="shared" ref="E66" si="238">J66+O66+T66+Y66+AD66+AI66+AN66+AS66+AX66+BC66</f>
        <v>5750</v>
      </c>
      <c r="F66" s="11">
        <f t="shared" ref="F66" si="239">K66+P66+U66+Z66+AE66+AJ66+AO66+AT66+AY66+BD66</f>
        <v>0</v>
      </c>
      <c r="G66" s="11">
        <f t="shared" ref="G66" si="240">L66+Q66+V66+AA66+AF66+AK66+AP66+AU66+AZ66+BE66</f>
        <v>0</v>
      </c>
      <c r="H66" s="11">
        <f t="shared" ref="H66" si="241">M66+R66+W66+AB66+AG66+AL66+AQ66+AV66+BA66+BF66</f>
        <v>5750</v>
      </c>
      <c r="I66" s="11">
        <f t="shared" ref="I66" si="242">N66+S66+X66+AC66+AH66+AM66+AR66+AW66+BB66+BG66</f>
        <v>0</v>
      </c>
      <c r="J66" s="21">
        <f t="shared" ref="J66" si="243">M66</f>
        <v>2953.8</v>
      </c>
      <c r="K66" s="38">
        <v>0</v>
      </c>
      <c r="L66" s="38">
        <v>0</v>
      </c>
      <c r="M66" s="16">
        <f>3903.8-950</f>
        <v>2953.8</v>
      </c>
      <c r="N66" s="38">
        <v>0</v>
      </c>
      <c r="O66" s="100">
        <f t="shared" si="229"/>
        <v>0</v>
      </c>
      <c r="P66" s="38">
        <v>0</v>
      </c>
      <c r="Q66" s="38">
        <v>0</v>
      </c>
      <c r="R66" s="3">
        <v>0</v>
      </c>
      <c r="S66" s="38">
        <v>0</v>
      </c>
      <c r="T66" s="101">
        <f t="shared" si="230"/>
        <v>669.1</v>
      </c>
      <c r="U66" s="38">
        <v>0</v>
      </c>
      <c r="V66" s="38">
        <v>0</v>
      </c>
      <c r="W66" s="6">
        <v>669.1</v>
      </c>
      <c r="X66" s="38">
        <v>0</v>
      </c>
      <c r="Y66" s="100">
        <f t="shared" si="231"/>
        <v>2127.1</v>
      </c>
      <c r="Z66" s="38">
        <v>0</v>
      </c>
      <c r="AA66" s="38">
        <v>0</v>
      </c>
      <c r="AB66" s="6">
        <f>2068.5+23.5+35.1</f>
        <v>2127.1</v>
      </c>
      <c r="AC66" s="38">
        <v>0</v>
      </c>
      <c r="AD66" s="100">
        <f t="shared" si="232"/>
        <v>0</v>
      </c>
      <c r="AE66" s="38">
        <v>0</v>
      </c>
      <c r="AF66" s="38">
        <v>0</v>
      </c>
      <c r="AG66" s="76">
        <v>0</v>
      </c>
      <c r="AH66" s="38">
        <v>0</v>
      </c>
      <c r="AI66" s="100">
        <f t="shared" si="233"/>
        <v>0</v>
      </c>
      <c r="AJ66" s="38">
        <v>0</v>
      </c>
      <c r="AK66" s="38">
        <v>0</v>
      </c>
      <c r="AL66" s="3">
        <f>20130.6-7448-3790.4-8892.2</f>
        <v>0</v>
      </c>
      <c r="AM66" s="38">
        <v>0</v>
      </c>
      <c r="AN66" s="101">
        <f t="shared" si="234"/>
        <v>0</v>
      </c>
      <c r="AO66" s="38">
        <v>0</v>
      </c>
      <c r="AP66" s="38">
        <v>0</v>
      </c>
      <c r="AQ66" s="3">
        <v>0</v>
      </c>
      <c r="AR66" s="38">
        <v>0</v>
      </c>
      <c r="AS66" s="101">
        <f t="shared" si="235"/>
        <v>0</v>
      </c>
      <c r="AT66" s="38">
        <v>0</v>
      </c>
      <c r="AU66" s="38">
        <v>0</v>
      </c>
      <c r="AV66" s="3">
        <v>0</v>
      </c>
      <c r="AW66" s="38">
        <v>0</v>
      </c>
      <c r="AX66" s="101">
        <f t="shared" si="236"/>
        <v>0</v>
      </c>
      <c r="AY66" s="38">
        <v>0</v>
      </c>
      <c r="AZ66" s="38">
        <v>0</v>
      </c>
      <c r="BA66" s="3">
        <v>0</v>
      </c>
      <c r="BB66" s="38">
        <v>0</v>
      </c>
      <c r="BC66" s="101">
        <f t="shared" si="237"/>
        <v>0</v>
      </c>
      <c r="BD66" s="38">
        <v>0</v>
      </c>
      <c r="BE66" s="38">
        <v>0</v>
      </c>
      <c r="BF66" s="3">
        <v>0</v>
      </c>
      <c r="BG66" s="38">
        <v>0</v>
      </c>
    </row>
    <row r="67" spans="1:59" ht="30" customHeight="1" x14ac:dyDescent="0.25">
      <c r="A67" s="8" t="s">
        <v>40</v>
      </c>
      <c r="B67" s="139" t="s">
        <v>111</v>
      </c>
      <c r="C67" s="140"/>
      <c r="D67" s="141"/>
      <c r="E67" s="11">
        <f>SUM(E68:E92)</f>
        <v>146033.20000000001</v>
      </c>
      <c r="F67" s="11">
        <f>SUM(F68:F82)</f>
        <v>0</v>
      </c>
      <c r="G67" s="11">
        <f>SUM(G68:G92)</f>
        <v>0</v>
      </c>
      <c r="H67" s="11">
        <f>SUM(H68:H92)</f>
        <v>146033.20000000001</v>
      </c>
      <c r="I67" s="11">
        <f>SUM(I68:I92)</f>
        <v>0</v>
      </c>
      <c r="J67" s="11">
        <f>SUM(J68:J92)</f>
        <v>3559</v>
      </c>
      <c r="K67" s="11">
        <f>SUM(K68:K82)</f>
        <v>0</v>
      </c>
      <c r="L67" s="11">
        <f>SUM(L68:L92)</f>
        <v>0</v>
      </c>
      <c r="M67" s="11">
        <f>SUM(M68:M92)</f>
        <v>3559</v>
      </c>
      <c r="N67" s="11">
        <f>SUM(N68:N92)</f>
        <v>0</v>
      </c>
      <c r="O67" s="11">
        <f>SUM(O68:O92)</f>
        <v>19906.300000000003</v>
      </c>
      <c r="P67" s="11">
        <f>SUM(P68:P82)</f>
        <v>0</v>
      </c>
      <c r="Q67" s="11">
        <f>SUM(Q68:Q92)</f>
        <v>0</v>
      </c>
      <c r="R67" s="11">
        <f>SUM(R68:R92)</f>
        <v>19906.300000000003</v>
      </c>
      <c r="S67" s="11">
        <f>SUM(S68:S92)</f>
        <v>0</v>
      </c>
      <c r="T67" s="11">
        <f>SUM(T68:T92)</f>
        <v>13683.9</v>
      </c>
      <c r="U67" s="11">
        <f>SUM(U68:U82)</f>
        <v>0</v>
      </c>
      <c r="V67" s="11">
        <f>SUM(V68:V92)</f>
        <v>0</v>
      </c>
      <c r="W67" s="11">
        <f>SUM(W68:W92)</f>
        <v>13683.9</v>
      </c>
      <c r="X67" s="11">
        <f>SUM(X68:X92)</f>
        <v>0</v>
      </c>
      <c r="Y67" s="11">
        <f>SUM(Y68:Y92)</f>
        <v>28536.800000000003</v>
      </c>
      <c r="Z67" s="11">
        <f>SUM(Z68:Z82)</f>
        <v>0</v>
      </c>
      <c r="AA67" s="11">
        <f>SUM(AA68:AA92)</f>
        <v>0</v>
      </c>
      <c r="AB67" s="11">
        <f>SUM(AB68:AB92)</f>
        <v>28536.800000000003</v>
      </c>
      <c r="AC67" s="11">
        <f>SUM(AC68:AC92)</f>
        <v>0</v>
      </c>
      <c r="AD67" s="11">
        <f>SUM(AD68:AD92)</f>
        <v>40152</v>
      </c>
      <c r="AE67" s="11">
        <f>SUM(AE68:AE82)</f>
        <v>0</v>
      </c>
      <c r="AF67" s="11">
        <f>SUM(AF68:AF92)</f>
        <v>0</v>
      </c>
      <c r="AG67" s="11">
        <f>SUM(AG68:AG92)</f>
        <v>40152</v>
      </c>
      <c r="AH67" s="11">
        <f>SUM(AH68:AH92)</f>
        <v>0</v>
      </c>
      <c r="AI67" s="11">
        <f>SUM(AI68:AI92)</f>
        <v>40195.200000000004</v>
      </c>
      <c r="AJ67" s="11">
        <f>SUM(AJ68:AJ82)</f>
        <v>0</v>
      </c>
      <c r="AK67" s="11">
        <f>SUM(AK68:AK92)</f>
        <v>0</v>
      </c>
      <c r="AL67" s="11">
        <f>SUM(AL68:AL92)</f>
        <v>40195.200000000004</v>
      </c>
      <c r="AM67" s="11">
        <f>SUM(AM68:AM92)</f>
        <v>0</v>
      </c>
      <c r="AN67" s="11">
        <f>SUM(AN68:AN92)</f>
        <v>0</v>
      </c>
      <c r="AO67" s="11">
        <f>SUM(AO68:AO82)</f>
        <v>0</v>
      </c>
      <c r="AP67" s="11">
        <f>SUM(AP68:AP92)</f>
        <v>0</v>
      </c>
      <c r="AQ67" s="11">
        <f>SUM(AQ68:AQ92)</f>
        <v>0</v>
      </c>
      <c r="AR67" s="11">
        <f>SUM(AR68:AR92)</f>
        <v>0</v>
      </c>
      <c r="AS67" s="11">
        <f>SUM(AS68:AS92)</f>
        <v>0</v>
      </c>
      <c r="AT67" s="11">
        <f>SUM(AT68:AT82)</f>
        <v>0</v>
      </c>
      <c r="AU67" s="11">
        <f>SUM(AU68:AU92)</f>
        <v>0</v>
      </c>
      <c r="AV67" s="11">
        <f>SUM(AV68:AV92)</f>
        <v>0</v>
      </c>
      <c r="AW67" s="11">
        <f>SUM(AW68:AW92)</f>
        <v>0</v>
      </c>
      <c r="AX67" s="11">
        <f>SUM(AX68:AX92)</f>
        <v>0</v>
      </c>
      <c r="AY67" s="11">
        <f>SUM(AY68:AY82)</f>
        <v>0</v>
      </c>
      <c r="AZ67" s="11">
        <f>SUM(AZ68:AZ92)</f>
        <v>0</v>
      </c>
      <c r="BA67" s="11">
        <f>SUM(BA68:BA92)</f>
        <v>0</v>
      </c>
      <c r="BB67" s="11">
        <f>SUM(BB68:BB92)</f>
        <v>0</v>
      </c>
      <c r="BC67" s="11">
        <f>SUM(BC68:BC92)</f>
        <v>0</v>
      </c>
      <c r="BD67" s="11">
        <f>SUM(BD68:BD82)</f>
        <v>0</v>
      </c>
      <c r="BE67" s="11">
        <f>SUM(BE68:BE92)</f>
        <v>0</v>
      </c>
      <c r="BF67" s="11">
        <f>SUM(BF68:BF92)</f>
        <v>0</v>
      </c>
      <c r="BG67" s="11">
        <f>SUM(BG68:BG92)</f>
        <v>0</v>
      </c>
    </row>
    <row r="68" spans="1:59" ht="87.75" customHeight="1" x14ac:dyDescent="0.25">
      <c r="A68" s="8" t="s">
        <v>109</v>
      </c>
      <c r="B68" s="75" t="s">
        <v>84</v>
      </c>
      <c r="C68" s="10" t="s">
        <v>21</v>
      </c>
      <c r="D68" s="10" t="s">
        <v>32</v>
      </c>
      <c r="E68" s="11">
        <f t="shared" ref="E68:F70" si="244">J68+O68+T68+Y68+AD68+AI68+AN68+AS68+AX68+BC68</f>
        <v>2609</v>
      </c>
      <c r="F68" s="11">
        <f t="shared" si="244"/>
        <v>0</v>
      </c>
      <c r="G68" s="11">
        <f t="shared" ref="G68" si="245">L68+Q68+V68+AA68+AF68+AK68+AP68+AU68+AZ68+BE68</f>
        <v>0</v>
      </c>
      <c r="H68" s="5">
        <f t="shared" ref="H68:H73" si="246">M68+R68+W68+AB68+AG68+AL68+AQ68+AV68+BA68+BF68</f>
        <v>2609</v>
      </c>
      <c r="I68" s="11">
        <f t="shared" ref="I68" si="247">N68+S68+X68+AC68+AH68+AM68+AR68+AW68+BB68+BG68</f>
        <v>0</v>
      </c>
      <c r="J68" s="4">
        <f t="shared" ref="J68:J73" si="248">M68</f>
        <v>2609</v>
      </c>
      <c r="K68" s="38">
        <v>0</v>
      </c>
      <c r="L68" s="38">
        <v>0</v>
      </c>
      <c r="M68" s="3">
        <f>2827.3-218.3</f>
        <v>2609</v>
      </c>
      <c r="N68" s="38">
        <v>0</v>
      </c>
      <c r="O68" s="38">
        <f t="shared" ref="O68:O73" si="249">R68</f>
        <v>0</v>
      </c>
      <c r="P68" s="38">
        <v>0</v>
      </c>
      <c r="Q68" s="38">
        <v>0</v>
      </c>
      <c r="R68" s="76">
        <v>0</v>
      </c>
      <c r="S68" s="38">
        <v>0</v>
      </c>
      <c r="T68" s="38">
        <f t="shared" ref="T68:T73" si="250">W68</f>
        <v>0</v>
      </c>
      <c r="U68" s="38">
        <v>0</v>
      </c>
      <c r="V68" s="38">
        <v>0</v>
      </c>
      <c r="W68" s="76">
        <v>0</v>
      </c>
      <c r="X68" s="38">
        <v>0</v>
      </c>
      <c r="Y68" s="38">
        <f t="shared" ref="Y68:Y73" si="251">AB68</f>
        <v>0</v>
      </c>
      <c r="Z68" s="38">
        <v>0</v>
      </c>
      <c r="AA68" s="38">
        <v>0</v>
      </c>
      <c r="AB68" s="76">
        <v>0</v>
      </c>
      <c r="AC68" s="38">
        <v>0</v>
      </c>
      <c r="AD68" s="38">
        <f t="shared" ref="AD68:AD73" si="252">AG68</f>
        <v>0</v>
      </c>
      <c r="AE68" s="38">
        <v>0</v>
      </c>
      <c r="AF68" s="38">
        <v>0</v>
      </c>
      <c r="AG68" s="76">
        <v>0</v>
      </c>
      <c r="AH68" s="38">
        <v>0</v>
      </c>
      <c r="AI68" s="38">
        <f t="shared" ref="AI68:AI73" si="253">AL68</f>
        <v>0</v>
      </c>
      <c r="AJ68" s="38">
        <v>0</v>
      </c>
      <c r="AK68" s="38">
        <v>0</v>
      </c>
      <c r="AL68" s="76">
        <v>0</v>
      </c>
      <c r="AM68" s="38">
        <v>0</v>
      </c>
      <c r="AN68" s="38">
        <f t="shared" ref="AN68:AN73" si="254">AQ68</f>
        <v>0</v>
      </c>
      <c r="AO68" s="38">
        <v>0</v>
      </c>
      <c r="AP68" s="38">
        <v>0</v>
      </c>
      <c r="AQ68" s="76">
        <v>0</v>
      </c>
      <c r="AR68" s="38">
        <v>0</v>
      </c>
      <c r="AS68" s="38">
        <f t="shared" ref="AS68:AS73" si="255">AV68</f>
        <v>0</v>
      </c>
      <c r="AT68" s="38">
        <v>0</v>
      </c>
      <c r="AU68" s="38">
        <v>0</v>
      </c>
      <c r="AV68" s="76">
        <v>0</v>
      </c>
      <c r="AW68" s="38">
        <v>0</v>
      </c>
      <c r="AX68" s="38">
        <f t="shared" ref="AX68:AX73" si="256">BA68</f>
        <v>0</v>
      </c>
      <c r="AY68" s="38">
        <v>0</v>
      </c>
      <c r="AZ68" s="38">
        <v>0</v>
      </c>
      <c r="BA68" s="76">
        <v>0</v>
      </c>
      <c r="BB68" s="38">
        <v>0</v>
      </c>
      <c r="BC68" s="38">
        <f t="shared" ref="BC68:BC73" si="257">BF68</f>
        <v>0</v>
      </c>
      <c r="BD68" s="38">
        <v>0</v>
      </c>
      <c r="BE68" s="38">
        <v>0</v>
      </c>
      <c r="BF68" s="76">
        <v>0</v>
      </c>
      <c r="BG68" s="38">
        <v>0</v>
      </c>
    </row>
    <row r="69" spans="1:59" ht="54.75" customHeight="1" x14ac:dyDescent="0.25">
      <c r="A69" s="8" t="s">
        <v>128</v>
      </c>
      <c r="B69" s="75" t="s">
        <v>154</v>
      </c>
      <c r="C69" s="10" t="s">
        <v>21</v>
      </c>
      <c r="D69" s="10" t="s">
        <v>32</v>
      </c>
      <c r="E69" s="11">
        <f t="shared" si="244"/>
        <v>2308.5</v>
      </c>
      <c r="F69" s="11">
        <f t="shared" si="244"/>
        <v>0</v>
      </c>
      <c r="G69" s="11">
        <f t="shared" ref="G69" si="258">L69+Q69+V69+AA69+AF69+AK69+AP69+AU69+AZ69+BE69</f>
        <v>0</v>
      </c>
      <c r="H69" s="5">
        <f t="shared" si="246"/>
        <v>2308.5</v>
      </c>
      <c r="I69" s="11">
        <f t="shared" ref="I69" si="259">N69+S69+X69+AC69+AH69+AM69+AR69+AW69+BB69+BG69</f>
        <v>0</v>
      </c>
      <c r="J69" s="4">
        <f t="shared" si="248"/>
        <v>950</v>
      </c>
      <c r="K69" s="38">
        <v>0</v>
      </c>
      <c r="L69" s="38">
        <v>0</v>
      </c>
      <c r="M69" s="3">
        <v>950</v>
      </c>
      <c r="N69" s="38">
        <v>0</v>
      </c>
      <c r="O69" s="73">
        <f t="shared" si="249"/>
        <v>0</v>
      </c>
      <c r="P69" s="38">
        <v>0</v>
      </c>
      <c r="Q69" s="38">
        <v>0</v>
      </c>
      <c r="R69" s="74">
        <f>1850-1850</f>
        <v>0</v>
      </c>
      <c r="S69" s="38">
        <v>0</v>
      </c>
      <c r="T69" s="73">
        <f t="shared" si="250"/>
        <v>1358.5</v>
      </c>
      <c r="U69" s="38">
        <v>0</v>
      </c>
      <c r="V69" s="38">
        <v>0</v>
      </c>
      <c r="W69" s="74">
        <f>2027.6-669.1</f>
        <v>1358.5</v>
      </c>
      <c r="X69" s="38">
        <v>0</v>
      </c>
      <c r="Y69" s="38">
        <f t="shared" si="251"/>
        <v>0</v>
      </c>
      <c r="Z69" s="38">
        <v>0</v>
      </c>
      <c r="AA69" s="38">
        <v>0</v>
      </c>
      <c r="AB69" s="76">
        <v>0</v>
      </c>
      <c r="AC69" s="38">
        <v>0</v>
      </c>
      <c r="AD69" s="38">
        <f t="shared" si="252"/>
        <v>0</v>
      </c>
      <c r="AE69" s="38">
        <v>0</v>
      </c>
      <c r="AF69" s="38">
        <v>0</v>
      </c>
      <c r="AG69" s="76">
        <v>0</v>
      </c>
      <c r="AH69" s="38">
        <v>0</v>
      </c>
      <c r="AI69" s="38">
        <f t="shared" si="253"/>
        <v>0</v>
      </c>
      <c r="AJ69" s="38">
        <v>0</v>
      </c>
      <c r="AK69" s="38">
        <v>0</v>
      </c>
      <c r="AL69" s="76">
        <v>0</v>
      </c>
      <c r="AM69" s="38">
        <v>0</v>
      </c>
      <c r="AN69" s="38">
        <f t="shared" si="254"/>
        <v>0</v>
      </c>
      <c r="AO69" s="38">
        <v>0</v>
      </c>
      <c r="AP69" s="38">
        <v>0</v>
      </c>
      <c r="AQ69" s="76">
        <v>0</v>
      </c>
      <c r="AR69" s="38">
        <v>0</v>
      </c>
      <c r="AS69" s="38">
        <f t="shared" si="255"/>
        <v>0</v>
      </c>
      <c r="AT69" s="38">
        <v>0</v>
      </c>
      <c r="AU69" s="38">
        <v>0</v>
      </c>
      <c r="AV69" s="76">
        <v>0</v>
      </c>
      <c r="AW69" s="38">
        <v>0</v>
      </c>
      <c r="AX69" s="38">
        <f t="shared" si="256"/>
        <v>0</v>
      </c>
      <c r="AY69" s="38">
        <v>0</v>
      </c>
      <c r="AZ69" s="38">
        <v>0</v>
      </c>
      <c r="BA69" s="76">
        <v>0</v>
      </c>
      <c r="BB69" s="38">
        <v>0</v>
      </c>
      <c r="BC69" s="38">
        <f t="shared" si="257"/>
        <v>0</v>
      </c>
      <c r="BD69" s="38">
        <v>0</v>
      </c>
      <c r="BE69" s="38">
        <v>0</v>
      </c>
      <c r="BF69" s="76">
        <v>0</v>
      </c>
      <c r="BG69" s="38">
        <v>0</v>
      </c>
    </row>
    <row r="70" spans="1:59" ht="69.75" customHeight="1" x14ac:dyDescent="0.25">
      <c r="A70" s="8" t="s">
        <v>131</v>
      </c>
      <c r="B70" s="75" t="s">
        <v>158</v>
      </c>
      <c r="C70" s="10" t="s">
        <v>21</v>
      </c>
      <c r="D70" s="10" t="s">
        <v>32</v>
      </c>
      <c r="E70" s="11">
        <f t="shared" si="244"/>
        <v>19923.099999999999</v>
      </c>
      <c r="F70" s="11">
        <f t="shared" si="244"/>
        <v>0</v>
      </c>
      <c r="G70" s="11">
        <f t="shared" ref="G70" si="260">L70+Q70+V70+AA70+AF70+AK70+AP70+AU70+AZ70+BE70</f>
        <v>0</v>
      </c>
      <c r="H70" s="5">
        <f t="shared" si="246"/>
        <v>19923.099999999999</v>
      </c>
      <c r="I70" s="11">
        <f t="shared" ref="I70" si="261">N70+S70+X70+AC70+AH70+AM70+AR70+AW70+BB70+BG70</f>
        <v>0</v>
      </c>
      <c r="J70" s="4">
        <f t="shared" si="248"/>
        <v>0</v>
      </c>
      <c r="K70" s="38">
        <v>0</v>
      </c>
      <c r="L70" s="38">
        <v>0</v>
      </c>
      <c r="M70" s="3">
        <v>0</v>
      </c>
      <c r="N70" s="38">
        <v>0</v>
      </c>
      <c r="O70" s="73">
        <f t="shared" si="249"/>
        <v>9927.6</v>
      </c>
      <c r="P70" s="38">
        <v>0</v>
      </c>
      <c r="Q70" s="38">
        <v>0</v>
      </c>
      <c r="R70" s="74">
        <v>9927.6</v>
      </c>
      <c r="S70" s="38">
        <v>0</v>
      </c>
      <c r="T70" s="73">
        <f t="shared" si="250"/>
        <v>9995.5</v>
      </c>
      <c r="U70" s="38">
        <v>0</v>
      </c>
      <c r="V70" s="38">
        <v>0</v>
      </c>
      <c r="W70" s="74">
        <v>9995.5</v>
      </c>
      <c r="X70" s="38">
        <v>0</v>
      </c>
      <c r="Y70" s="38">
        <f t="shared" si="251"/>
        <v>0</v>
      </c>
      <c r="Z70" s="38">
        <v>0</v>
      </c>
      <c r="AA70" s="38">
        <v>0</v>
      </c>
      <c r="AB70" s="76">
        <v>0</v>
      </c>
      <c r="AC70" s="38">
        <v>0</v>
      </c>
      <c r="AD70" s="38">
        <f t="shared" si="252"/>
        <v>0</v>
      </c>
      <c r="AE70" s="38">
        <v>0</v>
      </c>
      <c r="AF70" s="38">
        <v>0</v>
      </c>
      <c r="AG70" s="76">
        <v>0</v>
      </c>
      <c r="AH70" s="38">
        <v>0</v>
      </c>
      <c r="AI70" s="38">
        <f t="shared" si="253"/>
        <v>0</v>
      </c>
      <c r="AJ70" s="38">
        <v>0</v>
      </c>
      <c r="AK70" s="38">
        <v>0</v>
      </c>
      <c r="AL70" s="76">
        <v>0</v>
      </c>
      <c r="AM70" s="38">
        <v>0</v>
      </c>
      <c r="AN70" s="38">
        <f t="shared" si="254"/>
        <v>0</v>
      </c>
      <c r="AO70" s="38">
        <v>0</v>
      </c>
      <c r="AP70" s="38">
        <v>0</v>
      </c>
      <c r="AQ70" s="76">
        <v>0</v>
      </c>
      <c r="AR70" s="38">
        <v>0</v>
      </c>
      <c r="AS70" s="38">
        <f t="shared" si="255"/>
        <v>0</v>
      </c>
      <c r="AT70" s="38">
        <v>0</v>
      </c>
      <c r="AU70" s="38">
        <v>0</v>
      </c>
      <c r="AV70" s="76">
        <v>0</v>
      </c>
      <c r="AW70" s="38">
        <v>0</v>
      </c>
      <c r="AX70" s="38">
        <f t="shared" si="256"/>
        <v>0</v>
      </c>
      <c r="AY70" s="38">
        <v>0</v>
      </c>
      <c r="AZ70" s="38">
        <v>0</v>
      </c>
      <c r="BA70" s="76">
        <v>0</v>
      </c>
      <c r="BB70" s="38">
        <v>0</v>
      </c>
      <c r="BC70" s="38">
        <f t="shared" si="257"/>
        <v>0</v>
      </c>
      <c r="BD70" s="38">
        <v>0</v>
      </c>
      <c r="BE70" s="38">
        <v>0</v>
      </c>
      <c r="BF70" s="76">
        <v>0</v>
      </c>
      <c r="BG70" s="38">
        <v>0</v>
      </c>
    </row>
    <row r="71" spans="1:59" ht="52.5" customHeight="1" x14ac:dyDescent="0.25">
      <c r="A71" s="8" t="s">
        <v>156</v>
      </c>
      <c r="B71" s="75" t="s">
        <v>159</v>
      </c>
      <c r="C71" s="10" t="s">
        <v>21</v>
      </c>
      <c r="D71" s="10" t="s">
        <v>32</v>
      </c>
      <c r="E71" s="11">
        <f t="shared" ref="E71" si="262">J71+O71+T71+Y71+AD71+AI71+AN71+AS71+AX71+BC71</f>
        <v>9978.7000000000007</v>
      </c>
      <c r="F71" s="11">
        <f t="shared" ref="F71" si="263">K71+P71+U71+Z71+AE71+AJ71+AO71+AT71+AY71+BD71</f>
        <v>0</v>
      </c>
      <c r="G71" s="11">
        <f t="shared" ref="G71" si="264">L71+Q71+V71+AA71+AF71+AK71+AP71+AU71+AZ71+BE71</f>
        <v>0</v>
      </c>
      <c r="H71" s="5">
        <f t="shared" si="246"/>
        <v>9978.7000000000007</v>
      </c>
      <c r="I71" s="11">
        <f t="shared" ref="I71" si="265">N71+S71+X71+AC71+AH71+AM71+AR71+AW71+BB71+BG71</f>
        <v>0</v>
      </c>
      <c r="J71" s="4">
        <f t="shared" si="248"/>
        <v>0</v>
      </c>
      <c r="K71" s="38">
        <v>0</v>
      </c>
      <c r="L71" s="38">
        <v>0</v>
      </c>
      <c r="M71" s="3">
        <v>0</v>
      </c>
      <c r="N71" s="38">
        <v>0</v>
      </c>
      <c r="O71" s="73">
        <f t="shared" si="249"/>
        <v>9978.7000000000007</v>
      </c>
      <c r="P71" s="38">
        <v>0</v>
      </c>
      <c r="Q71" s="38">
        <v>0</v>
      </c>
      <c r="R71" s="74">
        <v>9978.7000000000007</v>
      </c>
      <c r="S71" s="38">
        <v>0</v>
      </c>
      <c r="T71" s="38">
        <f t="shared" si="250"/>
        <v>0</v>
      </c>
      <c r="U71" s="38">
        <v>0</v>
      </c>
      <c r="V71" s="38">
        <v>0</v>
      </c>
      <c r="W71" s="76">
        <v>0</v>
      </c>
      <c r="X71" s="38">
        <v>0</v>
      </c>
      <c r="Y71" s="38">
        <f t="shared" si="251"/>
        <v>0</v>
      </c>
      <c r="Z71" s="38">
        <v>0</v>
      </c>
      <c r="AA71" s="38">
        <v>0</v>
      </c>
      <c r="AB71" s="76">
        <v>0</v>
      </c>
      <c r="AC71" s="38">
        <v>0</v>
      </c>
      <c r="AD71" s="38">
        <f t="shared" si="252"/>
        <v>0</v>
      </c>
      <c r="AE71" s="38">
        <v>0</v>
      </c>
      <c r="AF71" s="38">
        <v>0</v>
      </c>
      <c r="AG71" s="76">
        <v>0</v>
      </c>
      <c r="AH71" s="38">
        <v>0</v>
      </c>
      <c r="AI71" s="38">
        <f t="shared" si="253"/>
        <v>0</v>
      </c>
      <c r="AJ71" s="38">
        <v>0</v>
      </c>
      <c r="AK71" s="38">
        <v>0</v>
      </c>
      <c r="AL71" s="76">
        <v>0</v>
      </c>
      <c r="AM71" s="38">
        <v>0</v>
      </c>
      <c r="AN71" s="38">
        <f t="shared" si="254"/>
        <v>0</v>
      </c>
      <c r="AO71" s="38">
        <v>0</v>
      </c>
      <c r="AP71" s="38">
        <v>0</v>
      </c>
      <c r="AQ71" s="76">
        <v>0</v>
      </c>
      <c r="AR71" s="38">
        <v>0</v>
      </c>
      <c r="AS71" s="38">
        <f t="shared" si="255"/>
        <v>0</v>
      </c>
      <c r="AT71" s="38">
        <v>0</v>
      </c>
      <c r="AU71" s="38">
        <v>0</v>
      </c>
      <c r="AV71" s="76">
        <v>0</v>
      </c>
      <c r="AW71" s="38">
        <v>0</v>
      </c>
      <c r="AX71" s="38">
        <f t="shared" si="256"/>
        <v>0</v>
      </c>
      <c r="AY71" s="38">
        <v>0</v>
      </c>
      <c r="AZ71" s="38">
        <v>0</v>
      </c>
      <c r="BA71" s="76">
        <v>0</v>
      </c>
      <c r="BB71" s="38">
        <v>0</v>
      </c>
      <c r="BC71" s="38">
        <f t="shared" si="257"/>
        <v>0</v>
      </c>
      <c r="BD71" s="38">
        <v>0</v>
      </c>
      <c r="BE71" s="38">
        <v>0</v>
      </c>
      <c r="BF71" s="76">
        <v>0</v>
      </c>
      <c r="BG71" s="38">
        <v>0</v>
      </c>
    </row>
    <row r="72" spans="1:59" ht="62.25" customHeight="1" x14ac:dyDescent="0.25">
      <c r="A72" s="8" t="s">
        <v>160</v>
      </c>
      <c r="B72" s="75" t="s">
        <v>165</v>
      </c>
      <c r="C72" s="10" t="s">
        <v>21</v>
      </c>
      <c r="D72" s="10" t="s">
        <v>32</v>
      </c>
      <c r="E72" s="11">
        <f t="shared" ref="E72" si="266">J72+O72+T72+Y72+AD72+AI72+AN72+AS72+AX72+BC72</f>
        <v>2329.9</v>
      </c>
      <c r="F72" s="11">
        <f t="shared" ref="F72" si="267">K72+P72+U72+Z72+AE72+AJ72+AO72+AT72+AY72+BD72</f>
        <v>0</v>
      </c>
      <c r="G72" s="11">
        <f t="shared" ref="G72" si="268">L72+Q72+V72+AA72+AF72+AK72+AP72+AU72+AZ72+BE72</f>
        <v>0</v>
      </c>
      <c r="H72" s="5">
        <f t="shared" si="246"/>
        <v>2329.9</v>
      </c>
      <c r="I72" s="11">
        <f t="shared" ref="I72" si="269">N72+S72+X72+AC72+AH72+AM72+AR72+AW72+BB72+BG72</f>
        <v>0</v>
      </c>
      <c r="J72" s="4">
        <f t="shared" si="248"/>
        <v>0</v>
      </c>
      <c r="K72" s="38">
        <v>0</v>
      </c>
      <c r="L72" s="38">
        <v>0</v>
      </c>
      <c r="M72" s="3">
        <v>0</v>
      </c>
      <c r="N72" s="38">
        <v>0</v>
      </c>
      <c r="O72" s="73">
        <f t="shared" si="249"/>
        <v>0</v>
      </c>
      <c r="P72" s="38">
        <v>0</v>
      </c>
      <c r="Q72" s="38">
        <v>0</v>
      </c>
      <c r="R72" s="74">
        <v>0</v>
      </c>
      <c r="S72" s="38">
        <v>0</v>
      </c>
      <c r="T72" s="73">
        <f t="shared" si="250"/>
        <v>2329.9</v>
      </c>
      <c r="U72" s="38">
        <v>0</v>
      </c>
      <c r="V72" s="38">
        <v>0</v>
      </c>
      <c r="W72" s="74">
        <v>2329.9</v>
      </c>
      <c r="X72" s="38">
        <v>0</v>
      </c>
      <c r="Y72" s="38">
        <f t="shared" si="251"/>
        <v>0</v>
      </c>
      <c r="Z72" s="38">
        <v>0</v>
      </c>
      <c r="AA72" s="38">
        <v>0</v>
      </c>
      <c r="AB72" s="76">
        <v>0</v>
      </c>
      <c r="AC72" s="38">
        <v>0</v>
      </c>
      <c r="AD72" s="38">
        <f t="shared" si="252"/>
        <v>0</v>
      </c>
      <c r="AE72" s="38">
        <v>0</v>
      </c>
      <c r="AF72" s="38">
        <v>0</v>
      </c>
      <c r="AG72" s="76">
        <v>0</v>
      </c>
      <c r="AH72" s="38">
        <v>0</v>
      </c>
      <c r="AI72" s="38">
        <f t="shared" si="253"/>
        <v>0</v>
      </c>
      <c r="AJ72" s="38">
        <v>0</v>
      </c>
      <c r="AK72" s="38">
        <v>0</v>
      </c>
      <c r="AL72" s="76">
        <v>0</v>
      </c>
      <c r="AM72" s="38">
        <v>0</v>
      </c>
      <c r="AN72" s="38">
        <f t="shared" si="254"/>
        <v>0</v>
      </c>
      <c r="AO72" s="38">
        <v>0</v>
      </c>
      <c r="AP72" s="38">
        <v>0</v>
      </c>
      <c r="AQ72" s="76">
        <v>0</v>
      </c>
      <c r="AR72" s="38">
        <v>0</v>
      </c>
      <c r="AS72" s="38">
        <f t="shared" si="255"/>
        <v>0</v>
      </c>
      <c r="AT72" s="38">
        <v>0</v>
      </c>
      <c r="AU72" s="38">
        <v>0</v>
      </c>
      <c r="AV72" s="76">
        <v>0</v>
      </c>
      <c r="AW72" s="38">
        <v>0</v>
      </c>
      <c r="AX72" s="38">
        <f t="shared" si="256"/>
        <v>0</v>
      </c>
      <c r="AY72" s="38">
        <v>0</v>
      </c>
      <c r="AZ72" s="38">
        <v>0</v>
      </c>
      <c r="BA72" s="76">
        <v>0</v>
      </c>
      <c r="BB72" s="38">
        <v>0</v>
      </c>
      <c r="BC72" s="38">
        <f t="shared" si="257"/>
        <v>0</v>
      </c>
      <c r="BD72" s="38">
        <v>0</v>
      </c>
      <c r="BE72" s="38">
        <v>0</v>
      </c>
      <c r="BF72" s="76">
        <v>0</v>
      </c>
      <c r="BG72" s="38">
        <v>0</v>
      </c>
    </row>
    <row r="73" spans="1:59" ht="62.25" customHeight="1" x14ac:dyDescent="0.25">
      <c r="A73" s="8" t="s">
        <v>163</v>
      </c>
      <c r="B73" s="75" t="s">
        <v>213</v>
      </c>
      <c r="C73" s="10" t="s">
        <v>21</v>
      </c>
      <c r="D73" s="10" t="s">
        <v>32</v>
      </c>
      <c r="E73" s="11">
        <f t="shared" ref="E73" si="270">J73+O73+T73+Y73+AD73+AI73+AN73+AS73+AX73+BC73</f>
        <v>4510</v>
      </c>
      <c r="F73" s="11">
        <f t="shared" ref="F73" si="271">K73+P73+U73+Z73+AE73+AJ73+AO73+AT73+AY73+BD73</f>
        <v>0</v>
      </c>
      <c r="G73" s="11">
        <f t="shared" ref="G73" si="272">L73+Q73+V73+AA73+AF73+AK73+AP73+AU73+AZ73+BE73</f>
        <v>0</v>
      </c>
      <c r="H73" s="5">
        <f t="shared" si="246"/>
        <v>4510</v>
      </c>
      <c r="I73" s="11">
        <f t="shared" ref="I73" si="273">N73+S73+X73+AC73+AH73+AM73+AR73+AW73+BB73+BG73</f>
        <v>0</v>
      </c>
      <c r="J73" s="4">
        <f t="shared" si="248"/>
        <v>0</v>
      </c>
      <c r="K73" s="38">
        <v>0</v>
      </c>
      <c r="L73" s="38">
        <v>0</v>
      </c>
      <c r="M73" s="3">
        <v>0</v>
      </c>
      <c r="N73" s="38">
        <v>0</v>
      </c>
      <c r="O73" s="73">
        <f t="shared" si="249"/>
        <v>0</v>
      </c>
      <c r="P73" s="38">
        <v>0</v>
      </c>
      <c r="Q73" s="38">
        <v>0</v>
      </c>
      <c r="R73" s="74">
        <v>0</v>
      </c>
      <c r="S73" s="38">
        <v>0</v>
      </c>
      <c r="T73" s="73">
        <f t="shared" si="250"/>
        <v>0</v>
      </c>
      <c r="U73" s="38">
        <v>0</v>
      </c>
      <c r="V73" s="38">
        <v>0</v>
      </c>
      <c r="W73" s="74">
        <v>0</v>
      </c>
      <c r="X73" s="38">
        <v>0</v>
      </c>
      <c r="Y73" s="73">
        <f t="shared" si="251"/>
        <v>4510</v>
      </c>
      <c r="Z73" s="38">
        <v>0</v>
      </c>
      <c r="AA73" s="38">
        <v>0</v>
      </c>
      <c r="AB73" s="74">
        <v>4510</v>
      </c>
      <c r="AC73" s="38">
        <v>0</v>
      </c>
      <c r="AD73" s="38">
        <f t="shared" si="252"/>
        <v>0</v>
      </c>
      <c r="AE73" s="38">
        <v>0</v>
      </c>
      <c r="AF73" s="38">
        <v>0</v>
      </c>
      <c r="AG73" s="76">
        <v>0</v>
      </c>
      <c r="AH73" s="38">
        <v>0</v>
      </c>
      <c r="AI73" s="38">
        <f t="shared" si="253"/>
        <v>0</v>
      </c>
      <c r="AJ73" s="38">
        <v>0</v>
      </c>
      <c r="AK73" s="38">
        <v>0</v>
      </c>
      <c r="AL73" s="76">
        <v>0</v>
      </c>
      <c r="AM73" s="38">
        <v>0</v>
      </c>
      <c r="AN73" s="38">
        <f t="shared" si="254"/>
        <v>0</v>
      </c>
      <c r="AO73" s="38">
        <v>0</v>
      </c>
      <c r="AP73" s="38">
        <v>0</v>
      </c>
      <c r="AQ73" s="76">
        <v>0</v>
      </c>
      <c r="AR73" s="38">
        <v>0</v>
      </c>
      <c r="AS73" s="38">
        <f t="shared" si="255"/>
        <v>0</v>
      </c>
      <c r="AT73" s="38">
        <v>0</v>
      </c>
      <c r="AU73" s="38">
        <v>0</v>
      </c>
      <c r="AV73" s="76">
        <v>0</v>
      </c>
      <c r="AW73" s="38">
        <v>0</v>
      </c>
      <c r="AX73" s="38">
        <f t="shared" si="256"/>
        <v>0</v>
      </c>
      <c r="AY73" s="38">
        <v>0</v>
      </c>
      <c r="AZ73" s="38">
        <v>0</v>
      </c>
      <c r="BA73" s="76">
        <v>0</v>
      </c>
      <c r="BB73" s="38">
        <v>0</v>
      </c>
      <c r="BC73" s="38">
        <f t="shared" si="257"/>
        <v>0</v>
      </c>
      <c r="BD73" s="38">
        <v>0</v>
      </c>
      <c r="BE73" s="38">
        <v>0</v>
      </c>
      <c r="BF73" s="76">
        <v>0</v>
      </c>
      <c r="BG73" s="38">
        <v>0</v>
      </c>
    </row>
    <row r="74" spans="1:59" ht="76.150000000000006" customHeight="1" x14ac:dyDescent="0.25">
      <c r="A74" s="8" t="s">
        <v>166</v>
      </c>
      <c r="B74" s="75" t="s">
        <v>214</v>
      </c>
      <c r="C74" s="10" t="s">
        <v>21</v>
      </c>
      <c r="D74" s="10" t="s">
        <v>32</v>
      </c>
      <c r="E74" s="11">
        <f t="shared" ref="E74" si="274">J74+O74+T74+Y74+AD74+AI74+AN74+AS74+AX74+BC74</f>
        <v>4694.8999999999996</v>
      </c>
      <c r="F74" s="11">
        <f t="shared" ref="F74" si="275">K74+P74+U74+Z74+AE74+AJ74+AO74+AT74+AY74+BD74</f>
        <v>0</v>
      </c>
      <c r="G74" s="11">
        <f t="shared" ref="G74" si="276">L74+Q74+V74+AA74+AF74+AK74+AP74+AU74+AZ74+BE74</f>
        <v>0</v>
      </c>
      <c r="H74" s="5">
        <f t="shared" ref="H74" si="277">M74+R74+W74+AB74+AG74+AL74+AQ74+AV74+BA74+BF74</f>
        <v>4694.8999999999996</v>
      </c>
      <c r="I74" s="11">
        <f t="shared" ref="I74" si="278">N74+S74+X74+AC74+AH74+AM74+AR74+AW74+BB74+BG74</f>
        <v>0</v>
      </c>
      <c r="J74" s="4">
        <f t="shared" ref="J74" si="279">M74</f>
        <v>0</v>
      </c>
      <c r="K74" s="38">
        <v>0</v>
      </c>
      <c r="L74" s="38">
        <v>0</v>
      </c>
      <c r="M74" s="3">
        <v>0</v>
      </c>
      <c r="N74" s="38">
        <v>0</v>
      </c>
      <c r="O74" s="73">
        <f t="shared" ref="O74" si="280">R74</f>
        <v>0</v>
      </c>
      <c r="P74" s="38">
        <v>0</v>
      </c>
      <c r="Q74" s="38">
        <v>0</v>
      </c>
      <c r="R74" s="74">
        <v>0</v>
      </c>
      <c r="S74" s="38">
        <v>0</v>
      </c>
      <c r="T74" s="73">
        <f t="shared" ref="T74" si="281">W74</f>
        <v>0</v>
      </c>
      <c r="U74" s="38">
        <v>0</v>
      </c>
      <c r="V74" s="38">
        <v>0</v>
      </c>
      <c r="W74" s="74">
        <v>0</v>
      </c>
      <c r="X74" s="38">
        <v>0</v>
      </c>
      <c r="Y74" s="73">
        <f t="shared" ref="Y74" si="282">AB74</f>
        <v>4694.8999999999996</v>
      </c>
      <c r="Z74" s="38">
        <v>0</v>
      </c>
      <c r="AA74" s="38">
        <v>0</v>
      </c>
      <c r="AB74" s="74">
        <f>4718.4-23.5</f>
        <v>4694.8999999999996</v>
      </c>
      <c r="AC74" s="38">
        <v>0</v>
      </c>
      <c r="AD74" s="38">
        <f t="shared" ref="AD74" si="283">AG74</f>
        <v>0</v>
      </c>
      <c r="AE74" s="38">
        <v>0</v>
      </c>
      <c r="AF74" s="38">
        <v>0</v>
      </c>
      <c r="AG74" s="76">
        <v>0</v>
      </c>
      <c r="AH74" s="38">
        <v>0</v>
      </c>
      <c r="AI74" s="38">
        <f t="shared" ref="AI74" si="284">AL74</f>
        <v>0</v>
      </c>
      <c r="AJ74" s="38">
        <v>0</v>
      </c>
      <c r="AK74" s="38">
        <v>0</v>
      </c>
      <c r="AL74" s="76">
        <v>0</v>
      </c>
      <c r="AM74" s="38">
        <v>0</v>
      </c>
      <c r="AN74" s="38">
        <f t="shared" ref="AN74" si="285">AQ74</f>
        <v>0</v>
      </c>
      <c r="AO74" s="38">
        <v>0</v>
      </c>
      <c r="AP74" s="38">
        <v>0</v>
      </c>
      <c r="AQ74" s="76">
        <v>0</v>
      </c>
      <c r="AR74" s="38">
        <v>0</v>
      </c>
      <c r="AS74" s="38">
        <f t="shared" ref="AS74" si="286">AV74</f>
        <v>0</v>
      </c>
      <c r="AT74" s="38">
        <v>0</v>
      </c>
      <c r="AU74" s="38">
        <v>0</v>
      </c>
      <c r="AV74" s="76">
        <v>0</v>
      </c>
      <c r="AW74" s="38">
        <v>0</v>
      </c>
      <c r="AX74" s="38">
        <f t="shared" ref="AX74" si="287">BA74</f>
        <v>0</v>
      </c>
      <c r="AY74" s="38">
        <v>0</v>
      </c>
      <c r="AZ74" s="38">
        <v>0</v>
      </c>
      <c r="BA74" s="76">
        <v>0</v>
      </c>
      <c r="BB74" s="38">
        <v>0</v>
      </c>
      <c r="BC74" s="38">
        <f t="shared" ref="BC74" si="288">BF74</f>
        <v>0</v>
      </c>
      <c r="BD74" s="38">
        <v>0</v>
      </c>
      <c r="BE74" s="38">
        <v>0</v>
      </c>
      <c r="BF74" s="76">
        <v>0</v>
      </c>
      <c r="BG74" s="38">
        <v>0</v>
      </c>
    </row>
    <row r="75" spans="1:59" ht="62.25" customHeight="1" x14ac:dyDescent="0.25">
      <c r="A75" s="8" t="s">
        <v>170</v>
      </c>
      <c r="B75" s="75" t="s">
        <v>215</v>
      </c>
      <c r="C75" s="10" t="s">
        <v>21</v>
      </c>
      <c r="D75" s="10" t="s">
        <v>32</v>
      </c>
      <c r="E75" s="11">
        <f t="shared" ref="E75" si="289">J75+O75+T75+Y75+AD75+AI75+AN75+AS75+AX75+BC75</f>
        <v>2329.9</v>
      </c>
      <c r="F75" s="11">
        <f t="shared" ref="F75" si="290">K75+P75+U75+Z75+AE75+AJ75+AO75+AT75+AY75+BD75</f>
        <v>0</v>
      </c>
      <c r="G75" s="11">
        <f t="shared" ref="G75" si="291">L75+Q75+V75+AA75+AF75+AK75+AP75+AU75+AZ75+BE75</f>
        <v>0</v>
      </c>
      <c r="H75" s="5">
        <f t="shared" ref="H75" si="292">M75+R75+W75+AB75+AG75+AL75+AQ75+AV75+BA75+BF75</f>
        <v>2329.9</v>
      </c>
      <c r="I75" s="11">
        <f t="shared" ref="I75" si="293">N75+S75+X75+AC75+AH75+AM75+AR75+AW75+BB75+BG75</f>
        <v>0</v>
      </c>
      <c r="J75" s="4">
        <f t="shared" ref="J75" si="294">M75</f>
        <v>0</v>
      </c>
      <c r="K75" s="38">
        <v>0</v>
      </c>
      <c r="L75" s="38">
        <v>0</v>
      </c>
      <c r="M75" s="3">
        <v>0</v>
      </c>
      <c r="N75" s="38">
        <v>0</v>
      </c>
      <c r="O75" s="73">
        <f t="shared" ref="O75" si="295">R75</f>
        <v>0</v>
      </c>
      <c r="P75" s="38">
        <v>0</v>
      </c>
      <c r="Q75" s="38">
        <v>0</v>
      </c>
      <c r="R75" s="74">
        <v>0</v>
      </c>
      <c r="S75" s="38">
        <v>0</v>
      </c>
      <c r="T75" s="73">
        <f t="shared" ref="T75" si="296">W75</f>
        <v>0</v>
      </c>
      <c r="U75" s="38">
        <v>0</v>
      </c>
      <c r="V75" s="38">
        <v>0</v>
      </c>
      <c r="W75" s="74">
        <v>0</v>
      </c>
      <c r="X75" s="38">
        <v>0</v>
      </c>
      <c r="Y75" s="73">
        <f t="shared" ref="Y75" si="297">AB75</f>
        <v>2329.9</v>
      </c>
      <c r="Z75" s="38">
        <v>0</v>
      </c>
      <c r="AA75" s="38">
        <v>0</v>
      </c>
      <c r="AB75" s="74">
        <v>2329.9</v>
      </c>
      <c r="AC75" s="38">
        <v>0</v>
      </c>
      <c r="AD75" s="38">
        <f t="shared" ref="AD75" si="298">AG75</f>
        <v>0</v>
      </c>
      <c r="AE75" s="38">
        <v>0</v>
      </c>
      <c r="AF75" s="38">
        <v>0</v>
      </c>
      <c r="AG75" s="76">
        <v>0</v>
      </c>
      <c r="AH75" s="38">
        <v>0</v>
      </c>
      <c r="AI75" s="38">
        <f t="shared" ref="AI75" si="299">AL75</f>
        <v>0</v>
      </c>
      <c r="AJ75" s="38">
        <v>0</v>
      </c>
      <c r="AK75" s="38">
        <v>0</v>
      </c>
      <c r="AL75" s="76">
        <v>0</v>
      </c>
      <c r="AM75" s="38">
        <v>0</v>
      </c>
      <c r="AN75" s="38">
        <f t="shared" ref="AN75" si="300">AQ75</f>
        <v>0</v>
      </c>
      <c r="AO75" s="38">
        <v>0</v>
      </c>
      <c r="AP75" s="38">
        <v>0</v>
      </c>
      <c r="AQ75" s="76">
        <v>0</v>
      </c>
      <c r="AR75" s="38">
        <v>0</v>
      </c>
      <c r="AS75" s="38">
        <f t="shared" ref="AS75" si="301">AV75</f>
        <v>0</v>
      </c>
      <c r="AT75" s="38">
        <v>0</v>
      </c>
      <c r="AU75" s="38">
        <v>0</v>
      </c>
      <c r="AV75" s="76">
        <v>0</v>
      </c>
      <c r="AW75" s="38">
        <v>0</v>
      </c>
      <c r="AX75" s="38">
        <f t="shared" ref="AX75" si="302">BA75</f>
        <v>0</v>
      </c>
      <c r="AY75" s="38">
        <v>0</v>
      </c>
      <c r="AZ75" s="38">
        <v>0</v>
      </c>
      <c r="BA75" s="76">
        <v>0</v>
      </c>
      <c r="BB75" s="38">
        <v>0</v>
      </c>
      <c r="BC75" s="38">
        <f t="shared" ref="BC75" si="303">BF75</f>
        <v>0</v>
      </c>
      <c r="BD75" s="38">
        <v>0</v>
      </c>
      <c r="BE75" s="38">
        <v>0</v>
      </c>
      <c r="BF75" s="76">
        <v>0</v>
      </c>
      <c r="BG75" s="38">
        <v>0</v>
      </c>
    </row>
    <row r="76" spans="1:59" ht="62.25" customHeight="1" x14ac:dyDescent="0.25">
      <c r="A76" s="8" t="s">
        <v>171</v>
      </c>
      <c r="B76" s="75" t="s">
        <v>216</v>
      </c>
      <c r="C76" s="10" t="s">
        <v>21</v>
      </c>
      <c r="D76" s="10" t="s">
        <v>32</v>
      </c>
      <c r="E76" s="11">
        <f t="shared" ref="E76" si="304">J76+O76+T76+Y76+AD76+AI76+AN76+AS76+AX76+BC76</f>
        <v>9999.1</v>
      </c>
      <c r="F76" s="11">
        <f t="shared" ref="F76" si="305">K76+P76+U76+Z76+AE76+AJ76+AO76+AT76+AY76+BD76</f>
        <v>0</v>
      </c>
      <c r="G76" s="11">
        <f t="shared" ref="G76" si="306">L76+Q76+V76+AA76+AF76+AK76+AP76+AU76+AZ76+BE76</f>
        <v>0</v>
      </c>
      <c r="H76" s="5">
        <f t="shared" ref="H76" si="307">M76+R76+W76+AB76+AG76+AL76+AQ76+AV76+BA76+BF76</f>
        <v>9999.1</v>
      </c>
      <c r="I76" s="11">
        <f t="shared" ref="I76" si="308">N76+S76+X76+AC76+AH76+AM76+AR76+AW76+BB76+BG76</f>
        <v>0</v>
      </c>
      <c r="J76" s="4">
        <f t="shared" ref="J76" si="309">M76</f>
        <v>0</v>
      </c>
      <c r="K76" s="38">
        <v>0</v>
      </c>
      <c r="L76" s="38">
        <v>0</v>
      </c>
      <c r="M76" s="3">
        <v>0</v>
      </c>
      <c r="N76" s="38">
        <v>0</v>
      </c>
      <c r="O76" s="73">
        <f t="shared" ref="O76" si="310">R76</f>
        <v>0</v>
      </c>
      <c r="P76" s="38">
        <v>0</v>
      </c>
      <c r="Q76" s="38">
        <v>0</v>
      </c>
      <c r="R76" s="74">
        <v>0</v>
      </c>
      <c r="S76" s="38">
        <v>0</v>
      </c>
      <c r="T76" s="73">
        <f t="shared" ref="T76" si="311">W76</f>
        <v>0</v>
      </c>
      <c r="U76" s="38">
        <v>0</v>
      </c>
      <c r="V76" s="38">
        <v>0</v>
      </c>
      <c r="W76" s="74">
        <v>0</v>
      </c>
      <c r="X76" s="38">
        <v>0</v>
      </c>
      <c r="Y76" s="73">
        <f t="shared" ref="Y76" si="312">AB76</f>
        <v>9999.1</v>
      </c>
      <c r="Z76" s="38">
        <v>0</v>
      </c>
      <c r="AA76" s="38">
        <v>0</v>
      </c>
      <c r="AB76" s="74">
        <v>9999.1</v>
      </c>
      <c r="AC76" s="38">
        <v>0</v>
      </c>
      <c r="AD76" s="38">
        <f t="shared" ref="AD76" si="313">AG76</f>
        <v>0</v>
      </c>
      <c r="AE76" s="38">
        <v>0</v>
      </c>
      <c r="AF76" s="38">
        <v>0</v>
      </c>
      <c r="AG76" s="76">
        <v>0</v>
      </c>
      <c r="AH76" s="38">
        <v>0</v>
      </c>
      <c r="AI76" s="38">
        <f t="shared" ref="AI76" si="314">AL76</f>
        <v>0</v>
      </c>
      <c r="AJ76" s="38">
        <v>0</v>
      </c>
      <c r="AK76" s="38">
        <v>0</v>
      </c>
      <c r="AL76" s="76">
        <v>0</v>
      </c>
      <c r="AM76" s="38">
        <v>0</v>
      </c>
      <c r="AN76" s="38">
        <f t="shared" ref="AN76" si="315">AQ76</f>
        <v>0</v>
      </c>
      <c r="AO76" s="38">
        <v>0</v>
      </c>
      <c r="AP76" s="38">
        <v>0</v>
      </c>
      <c r="AQ76" s="76">
        <v>0</v>
      </c>
      <c r="AR76" s="38">
        <v>0</v>
      </c>
      <c r="AS76" s="38">
        <f t="shared" ref="AS76" si="316">AV76</f>
        <v>0</v>
      </c>
      <c r="AT76" s="38">
        <v>0</v>
      </c>
      <c r="AU76" s="38">
        <v>0</v>
      </c>
      <c r="AV76" s="76">
        <v>0</v>
      </c>
      <c r="AW76" s="38">
        <v>0</v>
      </c>
      <c r="AX76" s="38">
        <f t="shared" ref="AX76" si="317">BA76</f>
        <v>0</v>
      </c>
      <c r="AY76" s="38">
        <v>0</v>
      </c>
      <c r="AZ76" s="38">
        <v>0</v>
      </c>
      <c r="BA76" s="76">
        <v>0</v>
      </c>
      <c r="BB76" s="38">
        <v>0</v>
      </c>
      <c r="BC76" s="38">
        <f t="shared" ref="BC76" si="318">BF76</f>
        <v>0</v>
      </c>
      <c r="BD76" s="38">
        <v>0</v>
      </c>
      <c r="BE76" s="38">
        <v>0</v>
      </c>
      <c r="BF76" s="76">
        <v>0</v>
      </c>
      <c r="BG76" s="38">
        <v>0</v>
      </c>
    </row>
    <row r="77" spans="1:59" ht="49.5" customHeight="1" x14ac:dyDescent="0.25">
      <c r="A77" s="8" t="s">
        <v>175</v>
      </c>
      <c r="B77" s="75" t="s">
        <v>217</v>
      </c>
      <c r="C77" s="10" t="s">
        <v>21</v>
      </c>
      <c r="D77" s="10" t="s">
        <v>32</v>
      </c>
      <c r="E77" s="11">
        <f t="shared" ref="E77" si="319">J77+O77+T77+Y77+AD77+AI77+AN77+AS77+AX77+BC77</f>
        <v>7002.9</v>
      </c>
      <c r="F77" s="11">
        <f t="shared" ref="F77" si="320">K77+P77+U77+Z77+AE77+AJ77+AO77+AT77+AY77+BD77</f>
        <v>0</v>
      </c>
      <c r="G77" s="11">
        <f t="shared" ref="G77" si="321">L77+Q77+V77+AA77+AF77+AK77+AP77+AU77+AZ77+BE77</f>
        <v>0</v>
      </c>
      <c r="H77" s="5">
        <f t="shared" ref="H77:H82" si="322">M77+R77+W77+AB77+AG77+AL77+AQ77+AV77+BA77+BF77</f>
        <v>7002.9</v>
      </c>
      <c r="I77" s="11">
        <f t="shared" ref="I77" si="323">N77+S77+X77+AC77+AH77+AM77+AR77+AW77+BB77+BG77</f>
        <v>0</v>
      </c>
      <c r="J77" s="1">
        <f t="shared" ref="J77:J82" si="324">M77</f>
        <v>0</v>
      </c>
      <c r="K77" s="38">
        <v>0</v>
      </c>
      <c r="L77" s="38">
        <v>0</v>
      </c>
      <c r="M77" s="3">
        <v>0</v>
      </c>
      <c r="N77" s="38">
        <v>0</v>
      </c>
      <c r="O77" s="73">
        <f t="shared" ref="O77:O82" si="325">R77</f>
        <v>0</v>
      </c>
      <c r="P77" s="38">
        <v>0</v>
      </c>
      <c r="Q77" s="38">
        <v>0</v>
      </c>
      <c r="R77" s="74">
        <f t="shared" ref="R77:R92" si="326">677.6-677.6</f>
        <v>0</v>
      </c>
      <c r="S77" s="38">
        <v>0</v>
      </c>
      <c r="T77" s="73">
        <f t="shared" ref="T77:T82" si="327">W77</f>
        <v>0</v>
      </c>
      <c r="U77" s="38">
        <v>0</v>
      </c>
      <c r="V77" s="38">
        <v>0</v>
      </c>
      <c r="W77" s="74">
        <v>0</v>
      </c>
      <c r="X77" s="38">
        <v>0</v>
      </c>
      <c r="Y77" s="73">
        <f>AB77</f>
        <v>7002.9</v>
      </c>
      <c r="Z77" s="38">
        <v>0</v>
      </c>
      <c r="AA77" s="38">
        <v>0</v>
      </c>
      <c r="AB77" s="74">
        <f>7038-35.1</f>
        <v>7002.9</v>
      </c>
      <c r="AC77" s="38">
        <v>0</v>
      </c>
      <c r="AD77" s="38">
        <f t="shared" ref="AD77:AD82" si="328">AG77</f>
        <v>0</v>
      </c>
      <c r="AE77" s="38">
        <v>0</v>
      </c>
      <c r="AF77" s="38">
        <v>0</v>
      </c>
      <c r="AG77" s="76">
        <v>0</v>
      </c>
      <c r="AH77" s="38">
        <v>0</v>
      </c>
      <c r="AI77" s="38">
        <f t="shared" ref="AI77:AI82" si="329">AL77</f>
        <v>0</v>
      </c>
      <c r="AJ77" s="38">
        <v>0</v>
      </c>
      <c r="AK77" s="38">
        <v>0</v>
      </c>
      <c r="AL77" s="76">
        <v>0</v>
      </c>
      <c r="AM77" s="38">
        <v>0</v>
      </c>
      <c r="AN77" s="38">
        <f t="shared" ref="AN77:AN82" si="330">AQ77</f>
        <v>0</v>
      </c>
      <c r="AO77" s="38">
        <v>0</v>
      </c>
      <c r="AP77" s="38">
        <v>0</v>
      </c>
      <c r="AQ77" s="76">
        <v>0</v>
      </c>
      <c r="AR77" s="38">
        <v>0</v>
      </c>
      <c r="AS77" s="38">
        <f t="shared" ref="AS77:AS82" si="331">AV77</f>
        <v>0</v>
      </c>
      <c r="AT77" s="38">
        <v>0</v>
      </c>
      <c r="AU77" s="38">
        <v>0</v>
      </c>
      <c r="AV77" s="76">
        <v>0</v>
      </c>
      <c r="AW77" s="38">
        <v>0</v>
      </c>
      <c r="AX77" s="38">
        <f t="shared" ref="AX77:AX82" si="332">BA77</f>
        <v>0</v>
      </c>
      <c r="AY77" s="38">
        <v>0</v>
      </c>
      <c r="AZ77" s="38">
        <v>0</v>
      </c>
      <c r="BA77" s="76">
        <v>0</v>
      </c>
      <c r="BB77" s="38">
        <v>0</v>
      </c>
      <c r="BC77" s="38">
        <f t="shared" ref="BC77:BC82" si="333">BF77</f>
        <v>0</v>
      </c>
      <c r="BD77" s="38">
        <v>0</v>
      </c>
      <c r="BE77" s="38">
        <v>0</v>
      </c>
      <c r="BF77" s="76">
        <v>0</v>
      </c>
      <c r="BG77" s="38">
        <v>0</v>
      </c>
    </row>
    <row r="78" spans="1:59" ht="49.5" customHeight="1" x14ac:dyDescent="0.25">
      <c r="A78" s="8" t="s">
        <v>178</v>
      </c>
      <c r="B78" s="75" t="s">
        <v>218</v>
      </c>
      <c r="C78" s="10" t="s">
        <v>21</v>
      </c>
      <c r="D78" s="10" t="s">
        <v>32</v>
      </c>
      <c r="E78" s="11">
        <f t="shared" ref="E78" si="334">J78+O78+T78+Y78+AD78+AI78+AN78+AS78+AX78+BC78</f>
        <v>5320</v>
      </c>
      <c r="F78" s="11">
        <f t="shared" ref="F78" si="335">K78+P78+U78+Z78+AE78+AJ78+AO78+AT78+AY78+BD78</f>
        <v>0</v>
      </c>
      <c r="G78" s="11">
        <f t="shared" ref="G78" si="336">L78+Q78+V78+AA78+AF78+AK78+AP78+AU78+AZ78+BE78</f>
        <v>0</v>
      </c>
      <c r="H78" s="5">
        <f t="shared" si="322"/>
        <v>5320</v>
      </c>
      <c r="I78" s="11">
        <f t="shared" ref="I78" si="337">N78+S78+X78+AC78+AH78+AM78+AR78+AW78+BB78+BG78</f>
        <v>0</v>
      </c>
      <c r="J78" s="1">
        <f t="shared" si="324"/>
        <v>0</v>
      </c>
      <c r="K78" s="38">
        <v>0</v>
      </c>
      <c r="L78" s="38">
        <v>0</v>
      </c>
      <c r="M78" s="3">
        <v>0</v>
      </c>
      <c r="N78" s="38">
        <v>0</v>
      </c>
      <c r="O78" s="73">
        <f t="shared" si="325"/>
        <v>0</v>
      </c>
      <c r="P78" s="38">
        <v>0</v>
      </c>
      <c r="Q78" s="38">
        <v>0</v>
      </c>
      <c r="R78" s="74">
        <f t="shared" si="326"/>
        <v>0</v>
      </c>
      <c r="S78" s="38">
        <v>0</v>
      </c>
      <c r="T78" s="73">
        <f t="shared" si="327"/>
        <v>0</v>
      </c>
      <c r="U78" s="38">
        <v>0</v>
      </c>
      <c r="V78" s="38">
        <v>0</v>
      </c>
      <c r="W78" s="74">
        <v>0</v>
      </c>
      <c r="X78" s="38">
        <v>0</v>
      </c>
      <c r="Y78" s="73">
        <f>AB78</f>
        <v>0</v>
      </c>
      <c r="Z78" s="38">
        <v>0</v>
      </c>
      <c r="AA78" s="38">
        <v>0</v>
      </c>
      <c r="AB78" s="74">
        <v>0</v>
      </c>
      <c r="AC78" s="38">
        <v>0</v>
      </c>
      <c r="AD78" s="73">
        <f t="shared" si="328"/>
        <v>5320</v>
      </c>
      <c r="AE78" s="38">
        <v>0</v>
      </c>
      <c r="AF78" s="38">
        <v>0</v>
      </c>
      <c r="AG78" s="74">
        <v>5320</v>
      </c>
      <c r="AH78" s="38">
        <v>0</v>
      </c>
      <c r="AI78" s="38">
        <f t="shared" si="329"/>
        <v>0</v>
      </c>
      <c r="AJ78" s="38">
        <v>0</v>
      </c>
      <c r="AK78" s="38">
        <v>0</v>
      </c>
      <c r="AL78" s="76">
        <v>0</v>
      </c>
      <c r="AM78" s="38">
        <v>0</v>
      </c>
      <c r="AN78" s="38">
        <f t="shared" si="330"/>
        <v>0</v>
      </c>
      <c r="AO78" s="38">
        <v>0</v>
      </c>
      <c r="AP78" s="38">
        <v>0</v>
      </c>
      <c r="AQ78" s="76">
        <v>0</v>
      </c>
      <c r="AR78" s="38">
        <v>0</v>
      </c>
      <c r="AS78" s="38">
        <f t="shared" si="331"/>
        <v>0</v>
      </c>
      <c r="AT78" s="38">
        <v>0</v>
      </c>
      <c r="AU78" s="38">
        <v>0</v>
      </c>
      <c r="AV78" s="76">
        <v>0</v>
      </c>
      <c r="AW78" s="38">
        <v>0</v>
      </c>
      <c r="AX78" s="38">
        <f t="shared" si="332"/>
        <v>0</v>
      </c>
      <c r="AY78" s="38">
        <v>0</v>
      </c>
      <c r="AZ78" s="38">
        <v>0</v>
      </c>
      <c r="BA78" s="76">
        <v>0</v>
      </c>
      <c r="BB78" s="38">
        <v>0</v>
      </c>
      <c r="BC78" s="38">
        <f t="shared" si="333"/>
        <v>0</v>
      </c>
      <c r="BD78" s="38">
        <v>0</v>
      </c>
      <c r="BE78" s="38">
        <v>0</v>
      </c>
      <c r="BF78" s="76">
        <v>0</v>
      </c>
      <c r="BG78" s="38">
        <v>0</v>
      </c>
    </row>
    <row r="79" spans="1:59" ht="104.25" customHeight="1" x14ac:dyDescent="0.25">
      <c r="A79" s="8" t="s">
        <v>182</v>
      </c>
      <c r="B79" s="75" t="s">
        <v>219</v>
      </c>
      <c r="C79" s="10" t="s">
        <v>21</v>
      </c>
      <c r="D79" s="10" t="s">
        <v>32</v>
      </c>
      <c r="E79" s="11">
        <f t="shared" ref="E79" si="338">J79+O79+T79+Y79+AD79+AI79+AN79+AS79+AX79+BC79</f>
        <v>5063.3999999999996</v>
      </c>
      <c r="F79" s="11">
        <f t="shared" ref="F79" si="339">K79+P79+U79+Z79+AE79+AJ79+AO79+AT79+AY79+BD79</f>
        <v>0</v>
      </c>
      <c r="G79" s="11">
        <f t="shared" ref="G79" si="340">L79+Q79+V79+AA79+AF79+AK79+AP79+AU79+AZ79+BE79</f>
        <v>0</v>
      </c>
      <c r="H79" s="5">
        <f t="shared" si="322"/>
        <v>5063.3999999999996</v>
      </c>
      <c r="I79" s="11">
        <f t="shared" ref="I79" si="341">N79+S79+X79+AC79+AH79+AM79+AR79+AW79+BB79+BG79</f>
        <v>0</v>
      </c>
      <c r="J79" s="1">
        <f t="shared" si="324"/>
        <v>0</v>
      </c>
      <c r="K79" s="38">
        <v>0</v>
      </c>
      <c r="L79" s="38">
        <v>0</v>
      </c>
      <c r="M79" s="3">
        <v>0</v>
      </c>
      <c r="N79" s="38">
        <v>0</v>
      </c>
      <c r="O79" s="73">
        <f t="shared" si="325"/>
        <v>0</v>
      </c>
      <c r="P79" s="38">
        <v>0</v>
      </c>
      <c r="Q79" s="38">
        <v>0</v>
      </c>
      <c r="R79" s="74">
        <f t="shared" si="326"/>
        <v>0</v>
      </c>
      <c r="S79" s="38">
        <v>0</v>
      </c>
      <c r="T79" s="73">
        <f t="shared" si="327"/>
        <v>0</v>
      </c>
      <c r="U79" s="38">
        <v>0</v>
      </c>
      <c r="V79" s="38">
        <v>0</v>
      </c>
      <c r="W79" s="74">
        <v>0</v>
      </c>
      <c r="X79" s="38">
        <v>0</v>
      </c>
      <c r="Y79" s="73">
        <f>AB79</f>
        <v>0</v>
      </c>
      <c r="Z79" s="38">
        <v>0</v>
      </c>
      <c r="AA79" s="38">
        <v>0</v>
      </c>
      <c r="AB79" s="74">
        <v>0</v>
      </c>
      <c r="AC79" s="38">
        <v>0</v>
      </c>
      <c r="AD79" s="73">
        <f t="shared" si="328"/>
        <v>5063.3999999999996</v>
      </c>
      <c r="AE79" s="38">
        <v>0</v>
      </c>
      <c r="AF79" s="38">
        <v>0</v>
      </c>
      <c r="AG79" s="74">
        <f>5995-931.6</f>
        <v>5063.3999999999996</v>
      </c>
      <c r="AH79" s="38">
        <v>0</v>
      </c>
      <c r="AI79" s="38">
        <f t="shared" si="329"/>
        <v>0</v>
      </c>
      <c r="AJ79" s="38">
        <v>0</v>
      </c>
      <c r="AK79" s="38">
        <v>0</v>
      </c>
      <c r="AL79" s="76">
        <v>0</v>
      </c>
      <c r="AM79" s="38">
        <v>0</v>
      </c>
      <c r="AN79" s="38">
        <f t="shared" si="330"/>
        <v>0</v>
      </c>
      <c r="AO79" s="38">
        <v>0</v>
      </c>
      <c r="AP79" s="38">
        <v>0</v>
      </c>
      <c r="AQ79" s="76">
        <v>0</v>
      </c>
      <c r="AR79" s="38">
        <v>0</v>
      </c>
      <c r="AS79" s="38">
        <f t="shared" si="331"/>
        <v>0</v>
      </c>
      <c r="AT79" s="38">
        <v>0</v>
      </c>
      <c r="AU79" s="38">
        <v>0</v>
      </c>
      <c r="AV79" s="76">
        <v>0</v>
      </c>
      <c r="AW79" s="38">
        <v>0</v>
      </c>
      <c r="AX79" s="38">
        <f t="shared" si="332"/>
        <v>0</v>
      </c>
      <c r="AY79" s="38">
        <v>0</v>
      </c>
      <c r="AZ79" s="38">
        <v>0</v>
      </c>
      <c r="BA79" s="76">
        <v>0</v>
      </c>
      <c r="BB79" s="38">
        <v>0</v>
      </c>
      <c r="BC79" s="38">
        <f t="shared" si="333"/>
        <v>0</v>
      </c>
      <c r="BD79" s="38">
        <v>0</v>
      </c>
      <c r="BE79" s="38">
        <v>0</v>
      </c>
      <c r="BF79" s="76">
        <v>0</v>
      </c>
      <c r="BG79" s="38">
        <v>0</v>
      </c>
    </row>
    <row r="80" spans="1:59" ht="75" customHeight="1" x14ac:dyDescent="0.25">
      <c r="A80" s="8" t="s">
        <v>183</v>
      </c>
      <c r="B80" s="75" t="s">
        <v>220</v>
      </c>
      <c r="C80" s="10" t="s">
        <v>21</v>
      </c>
      <c r="D80" s="10" t="s">
        <v>32</v>
      </c>
      <c r="E80" s="11">
        <f t="shared" ref="E80" si="342">J80+O80+T80+Y80+AD80+AI80+AN80+AS80+AX80+BC80</f>
        <v>0</v>
      </c>
      <c r="F80" s="11">
        <f t="shared" ref="F80" si="343">K80+P80+U80+Z80+AE80+AJ80+AO80+AT80+AY80+BD80</f>
        <v>0</v>
      </c>
      <c r="G80" s="11">
        <f t="shared" ref="G80" si="344">L80+Q80+V80+AA80+AF80+AK80+AP80+AU80+AZ80+BE80</f>
        <v>0</v>
      </c>
      <c r="H80" s="5">
        <f t="shared" si="322"/>
        <v>0</v>
      </c>
      <c r="I80" s="11">
        <f t="shared" ref="I80" si="345">N80+S80+X80+AC80+AH80+AM80+AR80+AW80+BB80+BG80</f>
        <v>0</v>
      </c>
      <c r="J80" s="1">
        <f t="shared" si="324"/>
        <v>0</v>
      </c>
      <c r="K80" s="38">
        <v>0</v>
      </c>
      <c r="L80" s="38">
        <v>0</v>
      </c>
      <c r="M80" s="3">
        <v>0</v>
      </c>
      <c r="N80" s="38">
        <v>0</v>
      </c>
      <c r="O80" s="73">
        <f t="shared" si="325"/>
        <v>0</v>
      </c>
      <c r="P80" s="38">
        <v>0</v>
      </c>
      <c r="Q80" s="38">
        <v>0</v>
      </c>
      <c r="R80" s="74">
        <f t="shared" si="326"/>
        <v>0</v>
      </c>
      <c r="S80" s="38">
        <v>0</v>
      </c>
      <c r="T80" s="73">
        <f t="shared" si="327"/>
        <v>0</v>
      </c>
      <c r="U80" s="38">
        <v>0</v>
      </c>
      <c r="V80" s="38">
        <v>0</v>
      </c>
      <c r="W80" s="74">
        <v>0</v>
      </c>
      <c r="X80" s="38">
        <v>0</v>
      </c>
      <c r="Y80" s="73">
        <f>AB80</f>
        <v>0</v>
      </c>
      <c r="Z80" s="38">
        <v>0</v>
      </c>
      <c r="AA80" s="38">
        <v>0</v>
      </c>
      <c r="AB80" s="74">
        <v>0</v>
      </c>
      <c r="AC80" s="38">
        <v>0</v>
      </c>
      <c r="AD80" s="73">
        <f t="shared" si="328"/>
        <v>0</v>
      </c>
      <c r="AE80" s="38">
        <v>0</v>
      </c>
      <c r="AF80" s="38">
        <v>0</v>
      </c>
      <c r="AG80" s="74">
        <f>9709.7-9709.7</f>
        <v>0</v>
      </c>
      <c r="AH80" s="38">
        <v>0</v>
      </c>
      <c r="AI80" s="38">
        <f t="shared" si="329"/>
        <v>0</v>
      </c>
      <c r="AJ80" s="38">
        <v>0</v>
      </c>
      <c r="AK80" s="38">
        <v>0</v>
      </c>
      <c r="AL80" s="76">
        <v>0</v>
      </c>
      <c r="AM80" s="38">
        <v>0</v>
      </c>
      <c r="AN80" s="38">
        <f t="shared" si="330"/>
        <v>0</v>
      </c>
      <c r="AO80" s="38">
        <v>0</v>
      </c>
      <c r="AP80" s="38">
        <v>0</v>
      </c>
      <c r="AQ80" s="76">
        <v>0</v>
      </c>
      <c r="AR80" s="38">
        <v>0</v>
      </c>
      <c r="AS80" s="38">
        <f t="shared" si="331"/>
        <v>0</v>
      </c>
      <c r="AT80" s="38">
        <v>0</v>
      </c>
      <c r="AU80" s="38">
        <v>0</v>
      </c>
      <c r="AV80" s="76">
        <v>0</v>
      </c>
      <c r="AW80" s="38">
        <v>0</v>
      </c>
      <c r="AX80" s="38">
        <f t="shared" si="332"/>
        <v>0</v>
      </c>
      <c r="AY80" s="38">
        <v>0</v>
      </c>
      <c r="AZ80" s="38">
        <v>0</v>
      </c>
      <c r="BA80" s="76">
        <v>0</v>
      </c>
      <c r="BB80" s="38">
        <v>0</v>
      </c>
      <c r="BC80" s="38">
        <f t="shared" si="333"/>
        <v>0</v>
      </c>
      <c r="BD80" s="38">
        <v>0</v>
      </c>
      <c r="BE80" s="38">
        <v>0</v>
      </c>
      <c r="BF80" s="76">
        <v>0</v>
      </c>
      <c r="BG80" s="38">
        <v>0</v>
      </c>
    </row>
    <row r="81" spans="1:59" ht="126" customHeight="1" x14ac:dyDescent="0.25">
      <c r="A81" s="8" t="s">
        <v>184</v>
      </c>
      <c r="B81" s="75" t="s">
        <v>221</v>
      </c>
      <c r="C81" s="10" t="s">
        <v>21</v>
      </c>
      <c r="D81" s="10" t="s">
        <v>32</v>
      </c>
      <c r="E81" s="11">
        <f t="shared" ref="E81" si="346">J81+O81+T81+Y81+AD81+AI81+AN81+AS81+AX81+BC81</f>
        <v>9960</v>
      </c>
      <c r="F81" s="11">
        <f t="shared" ref="F81" si="347">K81+P81+U81+Z81+AE81+AJ81+AO81+AT81+AY81+BD81</f>
        <v>0</v>
      </c>
      <c r="G81" s="11">
        <f t="shared" ref="G81" si="348">L81+Q81+V81+AA81+AF81+AK81+AP81+AU81+AZ81+BE81</f>
        <v>0</v>
      </c>
      <c r="H81" s="5">
        <f t="shared" si="322"/>
        <v>9960</v>
      </c>
      <c r="I81" s="11">
        <f t="shared" ref="I81" si="349">N81+S81+X81+AC81+AH81+AM81+AR81+AW81+BB81+BG81</f>
        <v>0</v>
      </c>
      <c r="J81" s="1">
        <f t="shared" si="324"/>
        <v>0</v>
      </c>
      <c r="K81" s="38">
        <v>0</v>
      </c>
      <c r="L81" s="38">
        <v>0</v>
      </c>
      <c r="M81" s="3">
        <v>0</v>
      </c>
      <c r="N81" s="38">
        <v>0</v>
      </c>
      <c r="O81" s="73">
        <f t="shared" si="325"/>
        <v>0</v>
      </c>
      <c r="P81" s="38">
        <v>0</v>
      </c>
      <c r="Q81" s="38">
        <v>0</v>
      </c>
      <c r="R81" s="74">
        <f t="shared" si="326"/>
        <v>0</v>
      </c>
      <c r="S81" s="38">
        <v>0</v>
      </c>
      <c r="T81" s="73">
        <f t="shared" si="327"/>
        <v>0</v>
      </c>
      <c r="U81" s="38">
        <v>0</v>
      </c>
      <c r="V81" s="38">
        <v>0</v>
      </c>
      <c r="W81" s="74">
        <v>0</v>
      </c>
      <c r="X81" s="38">
        <v>0</v>
      </c>
      <c r="Y81" s="73">
        <f>AB81</f>
        <v>0</v>
      </c>
      <c r="Z81" s="38">
        <v>0</v>
      </c>
      <c r="AA81" s="38">
        <v>0</v>
      </c>
      <c r="AB81" s="74">
        <v>0</v>
      </c>
      <c r="AC81" s="38">
        <v>0</v>
      </c>
      <c r="AD81" s="73">
        <f t="shared" si="328"/>
        <v>9960</v>
      </c>
      <c r="AE81" s="38">
        <v>0</v>
      </c>
      <c r="AF81" s="38">
        <v>0</v>
      </c>
      <c r="AG81" s="74">
        <v>9960</v>
      </c>
      <c r="AH81" s="38">
        <v>0</v>
      </c>
      <c r="AI81" s="38">
        <f t="shared" si="329"/>
        <v>0</v>
      </c>
      <c r="AJ81" s="38">
        <v>0</v>
      </c>
      <c r="AK81" s="38">
        <v>0</v>
      </c>
      <c r="AL81" s="76">
        <v>0</v>
      </c>
      <c r="AM81" s="38">
        <v>0</v>
      </c>
      <c r="AN81" s="38">
        <f t="shared" si="330"/>
        <v>0</v>
      </c>
      <c r="AO81" s="38">
        <v>0</v>
      </c>
      <c r="AP81" s="38">
        <v>0</v>
      </c>
      <c r="AQ81" s="76">
        <v>0</v>
      </c>
      <c r="AR81" s="38">
        <v>0</v>
      </c>
      <c r="AS81" s="38">
        <f t="shared" si="331"/>
        <v>0</v>
      </c>
      <c r="AT81" s="38">
        <v>0</v>
      </c>
      <c r="AU81" s="38">
        <v>0</v>
      </c>
      <c r="AV81" s="76">
        <v>0</v>
      </c>
      <c r="AW81" s="38">
        <v>0</v>
      </c>
      <c r="AX81" s="38">
        <f t="shared" si="332"/>
        <v>0</v>
      </c>
      <c r="AY81" s="38">
        <v>0</v>
      </c>
      <c r="AZ81" s="38">
        <v>0</v>
      </c>
      <c r="BA81" s="76">
        <v>0</v>
      </c>
      <c r="BB81" s="38">
        <v>0</v>
      </c>
      <c r="BC81" s="38">
        <f t="shared" si="333"/>
        <v>0</v>
      </c>
      <c r="BD81" s="38">
        <v>0</v>
      </c>
      <c r="BE81" s="38">
        <v>0</v>
      </c>
      <c r="BF81" s="76">
        <v>0</v>
      </c>
      <c r="BG81" s="38">
        <v>0</v>
      </c>
    </row>
    <row r="82" spans="1:59" ht="113.25" customHeight="1" x14ac:dyDescent="0.25">
      <c r="A82" s="8" t="s">
        <v>207</v>
      </c>
      <c r="B82" s="75" t="s">
        <v>222</v>
      </c>
      <c r="C82" s="10" t="s">
        <v>21</v>
      </c>
      <c r="D82" s="10" t="s">
        <v>32</v>
      </c>
      <c r="E82" s="11">
        <f t="shared" ref="E82" si="350">J82+O82+T82+Y82+AD82+AI82+AN82+AS82+AX82+BC82</f>
        <v>1727.2</v>
      </c>
      <c r="F82" s="11"/>
      <c r="G82" s="11">
        <f t="shared" ref="G82" si="351">L82+Q82+V82+AA82+AF82+AK82+AP82+AU82+AZ82+BE82</f>
        <v>0</v>
      </c>
      <c r="H82" s="5">
        <f t="shared" si="322"/>
        <v>1727.2</v>
      </c>
      <c r="I82" s="11">
        <f t="shared" ref="I82" si="352">N82+S82+X82+AC82+AH82+AM82+AR82+AW82+BB82+BG82</f>
        <v>0</v>
      </c>
      <c r="J82" s="1">
        <f t="shared" si="324"/>
        <v>0</v>
      </c>
      <c r="K82" s="38">
        <v>0</v>
      </c>
      <c r="L82" s="38">
        <v>0</v>
      </c>
      <c r="M82" s="3">
        <v>0</v>
      </c>
      <c r="N82" s="38">
        <v>0</v>
      </c>
      <c r="O82" s="73">
        <f t="shared" si="325"/>
        <v>0</v>
      </c>
      <c r="P82" s="38">
        <v>0</v>
      </c>
      <c r="Q82" s="38">
        <v>0</v>
      </c>
      <c r="R82" s="74">
        <f t="shared" si="326"/>
        <v>0</v>
      </c>
      <c r="S82" s="38">
        <v>0</v>
      </c>
      <c r="T82" s="73">
        <f t="shared" si="327"/>
        <v>0</v>
      </c>
      <c r="U82" s="38">
        <v>0</v>
      </c>
      <c r="V82" s="38">
        <v>0</v>
      </c>
      <c r="W82" s="74">
        <v>0</v>
      </c>
      <c r="X82" s="38">
        <v>0</v>
      </c>
      <c r="Y82" s="73">
        <f t="shared" ref="Y82" si="353">AB82</f>
        <v>0</v>
      </c>
      <c r="Z82" s="38">
        <v>0</v>
      </c>
      <c r="AA82" s="38">
        <v>0</v>
      </c>
      <c r="AB82" s="74">
        <v>0</v>
      </c>
      <c r="AC82" s="38">
        <v>0</v>
      </c>
      <c r="AD82" s="73">
        <f t="shared" si="328"/>
        <v>1727.2</v>
      </c>
      <c r="AE82" s="38"/>
      <c r="AF82" s="38">
        <v>0</v>
      </c>
      <c r="AG82" s="74">
        <f>2000-272.8</f>
        <v>1727.2</v>
      </c>
      <c r="AH82" s="38">
        <v>0</v>
      </c>
      <c r="AI82" s="38">
        <f t="shared" si="329"/>
        <v>0</v>
      </c>
      <c r="AJ82" s="38">
        <v>0</v>
      </c>
      <c r="AK82" s="38">
        <v>0</v>
      </c>
      <c r="AL82" s="76">
        <v>0</v>
      </c>
      <c r="AM82" s="38">
        <v>0</v>
      </c>
      <c r="AN82" s="38">
        <f t="shared" si="330"/>
        <v>0</v>
      </c>
      <c r="AO82" s="38">
        <v>0</v>
      </c>
      <c r="AP82" s="38">
        <v>0</v>
      </c>
      <c r="AQ82" s="76">
        <v>0</v>
      </c>
      <c r="AR82" s="38">
        <v>0</v>
      </c>
      <c r="AS82" s="38">
        <f t="shared" si="331"/>
        <v>0</v>
      </c>
      <c r="AT82" s="38">
        <v>0</v>
      </c>
      <c r="AU82" s="38">
        <v>0</v>
      </c>
      <c r="AV82" s="76">
        <v>0</v>
      </c>
      <c r="AW82" s="38">
        <v>0</v>
      </c>
      <c r="AX82" s="38">
        <f t="shared" si="332"/>
        <v>0</v>
      </c>
      <c r="AY82" s="38">
        <v>0</v>
      </c>
      <c r="AZ82" s="38">
        <v>0</v>
      </c>
      <c r="BA82" s="76">
        <v>0</v>
      </c>
      <c r="BB82" s="38">
        <v>0</v>
      </c>
      <c r="BC82" s="38">
        <f t="shared" si="333"/>
        <v>0</v>
      </c>
      <c r="BD82" s="38">
        <v>0</v>
      </c>
      <c r="BE82" s="38">
        <v>0</v>
      </c>
      <c r="BF82" s="76">
        <v>0</v>
      </c>
      <c r="BG82" s="38">
        <v>0</v>
      </c>
    </row>
    <row r="83" spans="1:59" ht="81" customHeight="1" x14ac:dyDescent="0.25">
      <c r="A83" s="8" t="s">
        <v>208</v>
      </c>
      <c r="B83" s="75" t="s">
        <v>232</v>
      </c>
      <c r="C83" s="10" t="s">
        <v>21</v>
      </c>
      <c r="D83" s="10" t="s">
        <v>32</v>
      </c>
      <c r="E83" s="11">
        <f t="shared" ref="E83" si="354">J83+O83+T83+Y83+AD83+AI83+AN83+AS83+AX83+BC83</f>
        <v>0</v>
      </c>
      <c r="F83" s="11"/>
      <c r="G83" s="11">
        <f t="shared" ref="G83" si="355">L83+Q83+V83+AA83+AF83+AK83+AP83+AU83+AZ83+BE83</f>
        <v>0</v>
      </c>
      <c r="H83" s="5">
        <f t="shared" ref="H83" si="356">M83+R83+W83+AB83+AG83+AL83+AQ83+AV83+BA83+BF83</f>
        <v>0</v>
      </c>
      <c r="I83" s="11">
        <f t="shared" ref="I83" si="357">N83+S83+X83+AC83+AH83+AM83+AR83+AW83+BB83+BG83</f>
        <v>0</v>
      </c>
      <c r="J83" s="1">
        <f t="shared" ref="J83" si="358">M83</f>
        <v>0</v>
      </c>
      <c r="K83" s="38">
        <v>0</v>
      </c>
      <c r="L83" s="38">
        <v>0</v>
      </c>
      <c r="M83" s="3">
        <v>0</v>
      </c>
      <c r="N83" s="38">
        <v>0</v>
      </c>
      <c r="O83" s="73">
        <f t="shared" ref="O83" si="359">R83</f>
        <v>0</v>
      </c>
      <c r="P83" s="38">
        <v>0</v>
      </c>
      <c r="Q83" s="38">
        <v>0</v>
      </c>
      <c r="R83" s="74">
        <f t="shared" si="326"/>
        <v>0</v>
      </c>
      <c r="S83" s="38">
        <v>0</v>
      </c>
      <c r="T83" s="73">
        <f t="shared" ref="T83" si="360">W83</f>
        <v>0</v>
      </c>
      <c r="U83" s="38">
        <v>0</v>
      </c>
      <c r="V83" s="38">
        <v>0</v>
      </c>
      <c r="W83" s="74">
        <v>0</v>
      </c>
      <c r="X83" s="38">
        <v>0</v>
      </c>
      <c r="Y83" s="73">
        <f t="shared" ref="Y83" si="361">AB83</f>
        <v>0</v>
      </c>
      <c r="Z83" s="38">
        <v>0</v>
      </c>
      <c r="AA83" s="38">
        <v>0</v>
      </c>
      <c r="AB83" s="74">
        <v>0</v>
      </c>
      <c r="AC83" s="38">
        <v>0</v>
      </c>
      <c r="AD83" s="73">
        <f t="shared" ref="AD83" si="362">AG83</f>
        <v>0</v>
      </c>
      <c r="AE83" s="38"/>
      <c r="AF83" s="38">
        <v>0</v>
      </c>
      <c r="AG83" s="74">
        <f>3623.1-3623.1</f>
        <v>0</v>
      </c>
      <c r="AH83" s="38">
        <v>0</v>
      </c>
      <c r="AI83" s="38">
        <f t="shared" ref="AI83" si="363">AL83</f>
        <v>0</v>
      </c>
      <c r="AJ83" s="38">
        <v>0</v>
      </c>
      <c r="AK83" s="38">
        <v>0</v>
      </c>
      <c r="AL83" s="76">
        <v>0</v>
      </c>
      <c r="AM83" s="38">
        <v>0</v>
      </c>
      <c r="AN83" s="38">
        <f t="shared" ref="AN83" si="364">AQ83</f>
        <v>0</v>
      </c>
      <c r="AO83" s="38">
        <v>0</v>
      </c>
      <c r="AP83" s="38">
        <v>0</v>
      </c>
      <c r="AQ83" s="76">
        <v>0</v>
      </c>
      <c r="AR83" s="38">
        <v>0</v>
      </c>
      <c r="AS83" s="38">
        <f t="shared" ref="AS83" si="365">AV83</f>
        <v>0</v>
      </c>
      <c r="AT83" s="38">
        <v>0</v>
      </c>
      <c r="AU83" s="38">
        <v>0</v>
      </c>
      <c r="AV83" s="76">
        <v>0</v>
      </c>
      <c r="AW83" s="38">
        <v>0</v>
      </c>
      <c r="AX83" s="38">
        <f t="shared" ref="AX83" si="366">BA83</f>
        <v>0</v>
      </c>
      <c r="AY83" s="38">
        <v>0</v>
      </c>
      <c r="AZ83" s="38">
        <v>0</v>
      </c>
      <c r="BA83" s="76">
        <v>0</v>
      </c>
      <c r="BB83" s="38">
        <v>0</v>
      </c>
      <c r="BC83" s="38">
        <f t="shared" ref="BC83" si="367">BF83</f>
        <v>0</v>
      </c>
      <c r="BD83" s="38">
        <v>0</v>
      </c>
      <c r="BE83" s="38">
        <v>0</v>
      </c>
      <c r="BF83" s="76">
        <v>0</v>
      </c>
      <c r="BG83" s="38">
        <v>0</v>
      </c>
    </row>
    <row r="84" spans="1:59" ht="47.25" x14ac:dyDescent="0.25">
      <c r="A84" s="8" t="s">
        <v>233</v>
      </c>
      <c r="B84" s="75" t="s">
        <v>238</v>
      </c>
      <c r="C84" s="10" t="s">
        <v>21</v>
      </c>
      <c r="D84" s="10" t="s">
        <v>32</v>
      </c>
      <c r="E84" s="11">
        <f t="shared" ref="E84" si="368">J84+O84+T84+Y84+AD84+AI84+AN84+AS84+AX84+BC84</f>
        <v>424.6</v>
      </c>
      <c r="F84" s="11"/>
      <c r="G84" s="11">
        <f t="shared" ref="G84" si="369">L84+Q84+V84+AA84+AF84+AK84+AP84+AU84+AZ84+BE84</f>
        <v>0</v>
      </c>
      <c r="H84" s="5">
        <f t="shared" ref="H84" si="370">M84+R84+W84+AB84+AG84+AL84+AQ84+AV84+BA84+BF84</f>
        <v>424.6</v>
      </c>
      <c r="I84" s="11">
        <f t="shared" ref="I84" si="371">N84+S84+X84+AC84+AH84+AM84+AR84+AW84+BB84+BG84</f>
        <v>0</v>
      </c>
      <c r="J84" s="1">
        <f t="shared" ref="J84" si="372">M84</f>
        <v>0</v>
      </c>
      <c r="K84" s="38">
        <v>0</v>
      </c>
      <c r="L84" s="38">
        <v>0</v>
      </c>
      <c r="M84" s="3">
        <v>0</v>
      </c>
      <c r="N84" s="38">
        <v>0</v>
      </c>
      <c r="O84" s="73">
        <f t="shared" ref="O84" si="373">R84</f>
        <v>0</v>
      </c>
      <c r="P84" s="38">
        <v>0</v>
      </c>
      <c r="Q84" s="38">
        <v>0</v>
      </c>
      <c r="R84" s="74">
        <f t="shared" si="326"/>
        <v>0</v>
      </c>
      <c r="S84" s="38">
        <v>0</v>
      </c>
      <c r="T84" s="73">
        <f t="shared" ref="T84" si="374">W84</f>
        <v>0</v>
      </c>
      <c r="U84" s="38">
        <v>0</v>
      </c>
      <c r="V84" s="38">
        <v>0</v>
      </c>
      <c r="W84" s="74">
        <v>0</v>
      </c>
      <c r="X84" s="38">
        <v>0</v>
      </c>
      <c r="Y84" s="73">
        <f t="shared" ref="Y84" si="375">AB84</f>
        <v>0</v>
      </c>
      <c r="Z84" s="38">
        <v>0</v>
      </c>
      <c r="AA84" s="38">
        <v>0</v>
      </c>
      <c r="AB84" s="74">
        <v>0</v>
      </c>
      <c r="AC84" s="38">
        <v>0</v>
      </c>
      <c r="AD84" s="73">
        <f t="shared" ref="AD84" si="376">AG84</f>
        <v>424.6</v>
      </c>
      <c r="AE84" s="38"/>
      <c r="AF84" s="38">
        <v>0</v>
      </c>
      <c r="AG84" s="74">
        <v>424.6</v>
      </c>
      <c r="AH84" s="38">
        <v>0</v>
      </c>
      <c r="AI84" s="38">
        <f t="shared" ref="AI84" si="377">AL84</f>
        <v>0</v>
      </c>
      <c r="AJ84" s="38">
        <v>0</v>
      </c>
      <c r="AK84" s="38">
        <v>0</v>
      </c>
      <c r="AL84" s="76">
        <v>0</v>
      </c>
      <c r="AM84" s="38">
        <v>0</v>
      </c>
      <c r="AN84" s="38">
        <f t="shared" ref="AN84" si="378">AQ84</f>
        <v>0</v>
      </c>
      <c r="AO84" s="38">
        <v>0</v>
      </c>
      <c r="AP84" s="38">
        <v>0</v>
      </c>
      <c r="AQ84" s="76">
        <v>0</v>
      </c>
      <c r="AR84" s="38">
        <v>0</v>
      </c>
      <c r="AS84" s="38">
        <f t="shared" ref="AS84" si="379">AV84</f>
        <v>0</v>
      </c>
      <c r="AT84" s="38">
        <v>0</v>
      </c>
      <c r="AU84" s="38">
        <v>0</v>
      </c>
      <c r="AV84" s="76">
        <v>0</v>
      </c>
      <c r="AW84" s="38">
        <v>0</v>
      </c>
      <c r="AX84" s="38">
        <f t="shared" ref="AX84" si="380">BA84</f>
        <v>0</v>
      </c>
      <c r="AY84" s="38">
        <v>0</v>
      </c>
      <c r="AZ84" s="38">
        <v>0</v>
      </c>
      <c r="BA84" s="76">
        <v>0</v>
      </c>
      <c r="BB84" s="38">
        <v>0</v>
      </c>
      <c r="BC84" s="38">
        <f t="shared" ref="BC84" si="381">BF84</f>
        <v>0</v>
      </c>
      <c r="BD84" s="38">
        <v>0</v>
      </c>
      <c r="BE84" s="38">
        <v>0</v>
      </c>
      <c r="BF84" s="76">
        <v>0</v>
      </c>
      <c r="BG84" s="38">
        <v>0</v>
      </c>
    </row>
    <row r="85" spans="1:59" ht="47.25" x14ac:dyDescent="0.25">
      <c r="A85" s="8" t="s">
        <v>239</v>
      </c>
      <c r="B85" s="75" t="s">
        <v>241</v>
      </c>
      <c r="C85" s="10" t="s">
        <v>21</v>
      </c>
      <c r="D85" s="10" t="s">
        <v>32</v>
      </c>
      <c r="E85" s="11">
        <f t="shared" ref="E85" si="382">J85+O85+T85+Y85+AD85+AI85+AN85+AS85+AX85+BC85</f>
        <v>6490</v>
      </c>
      <c r="F85" s="11"/>
      <c r="G85" s="11">
        <f t="shared" ref="G85" si="383">L85+Q85+V85+AA85+AF85+AK85+AP85+AU85+AZ85+BE85</f>
        <v>0</v>
      </c>
      <c r="H85" s="5">
        <f t="shared" ref="H85" si="384">M85+R85+W85+AB85+AG85+AL85+AQ85+AV85+BA85+BF85</f>
        <v>6490</v>
      </c>
      <c r="I85" s="11">
        <f t="shared" ref="I85" si="385">N85+S85+X85+AC85+AH85+AM85+AR85+AW85+BB85+BG85</f>
        <v>0</v>
      </c>
      <c r="J85" s="1">
        <f t="shared" ref="J85" si="386">M85</f>
        <v>0</v>
      </c>
      <c r="K85" s="38">
        <v>0</v>
      </c>
      <c r="L85" s="38">
        <v>0</v>
      </c>
      <c r="M85" s="3">
        <v>0</v>
      </c>
      <c r="N85" s="38">
        <v>0</v>
      </c>
      <c r="O85" s="73">
        <f t="shared" ref="O85" si="387">R85</f>
        <v>0</v>
      </c>
      <c r="P85" s="38">
        <v>0</v>
      </c>
      <c r="Q85" s="38">
        <v>0</v>
      </c>
      <c r="R85" s="74">
        <f t="shared" si="326"/>
        <v>0</v>
      </c>
      <c r="S85" s="38">
        <v>0</v>
      </c>
      <c r="T85" s="73">
        <f t="shared" ref="T85" si="388">W85</f>
        <v>0</v>
      </c>
      <c r="U85" s="38">
        <v>0</v>
      </c>
      <c r="V85" s="38">
        <v>0</v>
      </c>
      <c r="W85" s="74">
        <v>0</v>
      </c>
      <c r="X85" s="38">
        <v>0</v>
      </c>
      <c r="Y85" s="73">
        <f t="shared" ref="Y85" si="389">AB85</f>
        <v>0</v>
      </c>
      <c r="Z85" s="38">
        <v>0</v>
      </c>
      <c r="AA85" s="38">
        <v>0</v>
      </c>
      <c r="AB85" s="74">
        <v>0</v>
      </c>
      <c r="AC85" s="38">
        <v>0</v>
      </c>
      <c r="AD85" s="73">
        <f t="shared" ref="AD85" si="390">AG85</f>
        <v>0</v>
      </c>
      <c r="AE85" s="38"/>
      <c r="AF85" s="38">
        <v>0</v>
      </c>
      <c r="AG85" s="74">
        <v>0</v>
      </c>
      <c r="AH85" s="38">
        <v>0</v>
      </c>
      <c r="AI85" s="73">
        <f t="shared" ref="AI85" si="391">AL85</f>
        <v>6490</v>
      </c>
      <c r="AJ85" s="38">
        <v>0</v>
      </c>
      <c r="AK85" s="38">
        <v>0</v>
      </c>
      <c r="AL85" s="74">
        <v>6490</v>
      </c>
      <c r="AM85" s="38">
        <v>0</v>
      </c>
      <c r="AN85" s="38">
        <f t="shared" ref="AN85" si="392">AQ85</f>
        <v>0</v>
      </c>
      <c r="AO85" s="38">
        <v>0</v>
      </c>
      <c r="AP85" s="38">
        <v>0</v>
      </c>
      <c r="AQ85" s="76">
        <v>0</v>
      </c>
      <c r="AR85" s="38">
        <v>0</v>
      </c>
      <c r="AS85" s="38">
        <f t="shared" ref="AS85" si="393">AV85</f>
        <v>0</v>
      </c>
      <c r="AT85" s="38">
        <v>0</v>
      </c>
      <c r="AU85" s="38">
        <v>0</v>
      </c>
      <c r="AV85" s="76">
        <v>0</v>
      </c>
      <c r="AW85" s="38">
        <v>0</v>
      </c>
      <c r="AX85" s="38">
        <f t="shared" ref="AX85" si="394">BA85</f>
        <v>0</v>
      </c>
      <c r="AY85" s="38">
        <v>0</v>
      </c>
      <c r="AZ85" s="38">
        <v>0</v>
      </c>
      <c r="BA85" s="76">
        <v>0</v>
      </c>
      <c r="BB85" s="38">
        <v>0</v>
      </c>
      <c r="BC85" s="38">
        <f t="shared" ref="BC85" si="395">BF85</f>
        <v>0</v>
      </c>
      <c r="BD85" s="38">
        <v>0</v>
      </c>
      <c r="BE85" s="38">
        <v>0</v>
      </c>
      <c r="BF85" s="76">
        <v>0</v>
      </c>
      <c r="BG85" s="38">
        <v>0</v>
      </c>
    </row>
    <row r="86" spans="1:59" ht="120.75" customHeight="1" x14ac:dyDescent="0.25">
      <c r="A86" s="8" t="s">
        <v>240</v>
      </c>
      <c r="B86" s="75" t="s">
        <v>264</v>
      </c>
      <c r="C86" s="10" t="s">
        <v>21</v>
      </c>
      <c r="D86" s="10" t="s">
        <v>32</v>
      </c>
      <c r="E86" s="11">
        <f t="shared" ref="E86" si="396">J86+O86+T86+Y86+AD86+AI86+AN86+AS86+AX86+BC86</f>
        <v>9887.1</v>
      </c>
      <c r="F86" s="11"/>
      <c r="G86" s="11">
        <f t="shared" ref="G86" si="397">L86+Q86+V86+AA86+AF86+AK86+AP86+AU86+AZ86+BE86</f>
        <v>0</v>
      </c>
      <c r="H86" s="5">
        <f t="shared" ref="H86" si="398">M86+R86+W86+AB86+AG86+AL86+AQ86+AV86+BA86+BF86</f>
        <v>9887.1</v>
      </c>
      <c r="I86" s="11">
        <f t="shared" ref="I86" si="399">N86+S86+X86+AC86+AH86+AM86+AR86+AW86+BB86+BG86</f>
        <v>0</v>
      </c>
      <c r="J86" s="1">
        <f t="shared" ref="J86" si="400">M86</f>
        <v>0</v>
      </c>
      <c r="K86" s="38">
        <v>0</v>
      </c>
      <c r="L86" s="38">
        <v>0</v>
      </c>
      <c r="M86" s="3">
        <v>0</v>
      </c>
      <c r="N86" s="38">
        <v>0</v>
      </c>
      <c r="O86" s="73">
        <f t="shared" ref="O86" si="401">R86</f>
        <v>0</v>
      </c>
      <c r="P86" s="38">
        <v>0</v>
      </c>
      <c r="Q86" s="38">
        <v>0</v>
      </c>
      <c r="R86" s="74">
        <f t="shared" si="326"/>
        <v>0</v>
      </c>
      <c r="S86" s="38">
        <v>0</v>
      </c>
      <c r="T86" s="73">
        <f t="shared" ref="T86" si="402">W86</f>
        <v>0</v>
      </c>
      <c r="U86" s="38">
        <v>0</v>
      </c>
      <c r="V86" s="38">
        <v>0</v>
      </c>
      <c r="W86" s="74">
        <v>0</v>
      </c>
      <c r="X86" s="38">
        <v>0</v>
      </c>
      <c r="Y86" s="73">
        <f t="shared" ref="Y86" si="403">AB86</f>
        <v>0</v>
      </c>
      <c r="Z86" s="38">
        <v>0</v>
      </c>
      <c r="AA86" s="38">
        <v>0</v>
      </c>
      <c r="AB86" s="74">
        <v>0</v>
      </c>
      <c r="AC86" s="38">
        <v>0</v>
      </c>
      <c r="AD86" s="73">
        <f t="shared" ref="AD86" si="404">AG86</f>
        <v>0</v>
      </c>
      <c r="AE86" s="38"/>
      <c r="AF86" s="38">
        <v>0</v>
      </c>
      <c r="AG86" s="74">
        <v>0</v>
      </c>
      <c r="AH86" s="38">
        <v>0</v>
      </c>
      <c r="AI86" s="73">
        <f t="shared" ref="AI86" si="405">AL86</f>
        <v>9887.1</v>
      </c>
      <c r="AJ86" s="38">
        <v>0</v>
      </c>
      <c r="AK86" s="38">
        <v>0</v>
      </c>
      <c r="AL86" s="74">
        <v>9887.1</v>
      </c>
      <c r="AM86" s="38">
        <v>0</v>
      </c>
      <c r="AN86" s="38">
        <f t="shared" ref="AN86" si="406">AQ86</f>
        <v>0</v>
      </c>
      <c r="AO86" s="38">
        <v>0</v>
      </c>
      <c r="AP86" s="38">
        <v>0</v>
      </c>
      <c r="AQ86" s="76">
        <v>0</v>
      </c>
      <c r="AR86" s="38">
        <v>0</v>
      </c>
      <c r="AS86" s="38">
        <f t="shared" ref="AS86" si="407">AV86</f>
        <v>0</v>
      </c>
      <c r="AT86" s="38">
        <v>0</v>
      </c>
      <c r="AU86" s="38">
        <v>0</v>
      </c>
      <c r="AV86" s="76">
        <v>0</v>
      </c>
      <c r="AW86" s="38">
        <v>0</v>
      </c>
      <c r="AX86" s="38">
        <f t="shared" ref="AX86" si="408">BA86</f>
        <v>0</v>
      </c>
      <c r="AY86" s="38">
        <v>0</v>
      </c>
      <c r="AZ86" s="38">
        <v>0</v>
      </c>
      <c r="BA86" s="76">
        <v>0</v>
      </c>
      <c r="BB86" s="38">
        <v>0</v>
      </c>
      <c r="BC86" s="38">
        <f t="shared" ref="BC86" si="409">BF86</f>
        <v>0</v>
      </c>
      <c r="BD86" s="38">
        <v>0</v>
      </c>
      <c r="BE86" s="38">
        <v>0</v>
      </c>
      <c r="BF86" s="76">
        <v>0</v>
      </c>
      <c r="BG86" s="38">
        <v>0</v>
      </c>
    </row>
    <row r="87" spans="1:59" ht="60.75" customHeight="1" x14ac:dyDescent="0.25">
      <c r="A87" s="8" t="s">
        <v>242</v>
      </c>
      <c r="B87" s="75" t="s">
        <v>256</v>
      </c>
      <c r="C87" s="10" t="s">
        <v>21</v>
      </c>
      <c r="D87" s="10" t="s">
        <v>32</v>
      </c>
      <c r="E87" s="11">
        <f t="shared" ref="E87" si="410">J87+O87+T87+Y87+AD87+AI87+AN87+AS87+AX87+BC87</f>
        <v>7448</v>
      </c>
      <c r="F87" s="11"/>
      <c r="G87" s="11">
        <f t="shared" ref="G87" si="411">L87+Q87+V87+AA87+AF87+AK87+AP87+AU87+AZ87+BE87</f>
        <v>0</v>
      </c>
      <c r="H87" s="5">
        <f t="shared" ref="H87" si="412">M87+R87+W87+AB87+AG87+AL87+AQ87+AV87+BA87+BF87</f>
        <v>7448</v>
      </c>
      <c r="I87" s="11">
        <f t="shared" ref="I87" si="413">N87+S87+X87+AC87+AH87+AM87+AR87+AW87+BB87+BG87</f>
        <v>0</v>
      </c>
      <c r="J87" s="1">
        <f t="shared" ref="J87" si="414">M87</f>
        <v>0</v>
      </c>
      <c r="K87" s="38">
        <v>0</v>
      </c>
      <c r="L87" s="38">
        <v>0</v>
      </c>
      <c r="M87" s="3">
        <v>0</v>
      </c>
      <c r="N87" s="38">
        <v>0</v>
      </c>
      <c r="O87" s="73">
        <f t="shared" ref="O87" si="415">R87</f>
        <v>0</v>
      </c>
      <c r="P87" s="38">
        <v>0</v>
      </c>
      <c r="Q87" s="38">
        <v>0</v>
      </c>
      <c r="R87" s="74">
        <f t="shared" si="326"/>
        <v>0</v>
      </c>
      <c r="S87" s="38">
        <v>0</v>
      </c>
      <c r="T87" s="73">
        <f t="shared" ref="T87" si="416">W87</f>
        <v>0</v>
      </c>
      <c r="U87" s="38">
        <v>0</v>
      </c>
      <c r="V87" s="38">
        <v>0</v>
      </c>
      <c r="W87" s="74">
        <v>0</v>
      </c>
      <c r="X87" s="38">
        <v>0</v>
      </c>
      <c r="Y87" s="73">
        <f t="shared" ref="Y87" si="417">AB87</f>
        <v>0</v>
      </c>
      <c r="Z87" s="38">
        <v>0</v>
      </c>
      <c r="AA87" s="38">
        <v>0</v>
      </c>
      <c r="AB87" s="74">
        <v>0</v>
      </c>
      <c r="AC87" s="38">
        <v>0</v>
      </c>
      <c r="AD87" s="73">
        <f t="shared" ref="AD87" si="418">AG87</f>
        <v>0</v>
      </c>
      <c r="AE87" s="38"/>
      <c r="AF87" s="38">
        <v>0</v>
      </c>
      <c r="AG87" s="74">
        <v>0</v>
      </c>
      <c r="AH87" s="38">
        <v>0</v>
      </c>
      <c r="AI87" s="73">
        <f t="shared" ref="AI87" si="419">AL87</f>
        <v>7448</v>
      </c>
      <c r="AJ87" s="38">
        <v>0</v>
      </c>
      <c r="AK87" s="38">
        <v>0</v>
      </c>
      <c r="AL87" s="74">
        <v>7448</v>
      </c>
      <c r="AM87" s="38">
        <v>0</v>
      </c>
      <c r="AN87" s="38">
        <f t="shared" ref="AN87" si="420">AQ87</f>
        <v>0</v>
      </c>
      <c r="AO87" s="38">
        <v>0</v>
      </c>
      <c r="AP87" s="38">
        <v>0</v>
      </c>
      <c r="AQ87" s="76">
        <v>0</v>
      </c>
      <c r="AR87" s="38">
        <v>0</v>
      </c>
      <c r="AS87" s="38">
        <f t="shared" ref="AS87" si="421">AV87</f>
        <v>0</v>
      </c>
      <c r="AT87" s="38">
        <v>0</v>
      </c>
      <c r="AU87" s="38">
        <v>0</v>
      </c>
      <c r="AV87" s="76">
        <v>0</v>
      </c>
      <c r="AW87" s="38">
        <v>0</v>
      </c>
      <c r="AX87" s="38">
        <f t="shared" ref="AX87" si="422">BA87</f>
        <v>0</v>
      </c>
      <c r="AY87" s="38">
        <v>0</v>
      </c>
      <c r="AZ87" s="38">
        <v>0</v>
      </c>
      <c r="BA87" s="76">
        <v>0</v>
      </c>
      <c r="BB87" s="38">
        <v>0</v>
      </c>
      <c r="BC87" s="38">
        <f t="shared" ref="BC87" si="423">BF87</f>
        <v>0</v>
      </c>
      <c r="BD87" s="38">
        <v>0</v>
      </c>
      <c r="BE87" s="38">
        <v>0</v>
      </c>
      <c r="BF87" s="76">
        <v>0</v>
      </c>
      <c r="BG87" s="38">
        <v>0</v>
      </c>
    </row>
    <row r="88" spans="1:59" ht="127.5" customHeight="1" x14ac:dyDescent="0.25">
      <c r="A88" s="8" t="s">
        <v>257</v>
      </c>
      <c r="B88" s="75" t="s">
        <v>258</v>
      </c>
      <c r="C88" s="10" t="s">
        <v>21</v>
      </c>
      <c r="D88" s="10" t="s">
        <v>32</v>
      </c>
      <c r="E88" s="11">
        <f t="shared" ref="E88" si="424">J88+O88+T88+Y88+AD88+AI88+AN88+AS88+AX88+BC88</f>
        <v>2956.5</v>
      </c>
      <c r="F88" s="11"/>
      <c r="G88" s="11">
        <f t="shared" ref="G88" si="425">L88+Q88+V88+AA88+AF88+AK88+AP88+AU88+AZ88+BE88</f>
        <v>0</v>
      </c>
      <c r="H88" s="5">
        <f t="shared" ref="H88" si="426">M88+R88+W88+AB88+AG88+AL88+AQ88+AV88+BA88+BF88</f>
        <v>2956.5</v>
      </c>
      <c r="I88" s="11">
        <f t="shared" ref="I88" si="427">N88+S88+X88+AC88+AH88+AM88+AR88+AW88+BB88+BG88</f>
        <v>0</v>
      </c>
      <c r="J88" s="1">
        <f t="shared" ref="J88" si="428">M88</f>
        <v>0</v>
      </c>
      <c r="K88" s="38">
        <v>0</v>
      </c>
      <c r="L88" s="38">
        <v>0</v>
      </c>
      <c r="M88" s="3">
        <v>0</v>
      </c>
      <c r="N88" s="38">
        <v>0</v>
      </c>
      <c r="O88" s="73">
        <f t="shared" ref="O88" si="429">R88</f>
        <v>0</v>
      </c>
      <c r="P88" s="38">
        <v>0</v>
      </c>
      <c r="Q88" s="38">
        <v>0</v>
      </c>
      <c r="R88" s="74">
        <f t="shared" si="326"/>
        <v>0</v>
      </c>
      <c r="S88" s="38">
        <v>0</v>
      </c>
      <c r="T88" s="73">
        <f t="shared" ref="T88" si="430">W88</f>
        <v>0</v>
      </c>
      <c r="U88" s="38">
        <v>0</v>
      </c>
      <c r="V88" s="38">
        <v>0</v>
      </c>
      <c r="W88" s="74">
        <v>0</v>
      </c>
      <c r="X88" s="38">
        <v>0</v>
      </c>
      <c r="Y88" s="73">
        <f t="shared" ref="Y88" si="431">AB88</f>
        <v>0</v>
      </c>
      <c r="Z88" s="38">
        <v>0</v>
      </c>
      <c r="AA88" s="38">
        <v>0</v>
      </c>
      <c r="AB88" s="74">
        <v>0</v>
      </c>
      <c r="AC88" s="38">
        <v>0</v>
      </c>
      <c r="AD88" s="73">
        <f t="shared" ref="AD88" si="432">AG88</f>
        <v>0</v>
      </c>
      <c r="AE88" s="38"/>
      <c r="AF88" s="38">
        <v>0</v>
      </c>
      <c r="AG88" s="74">
        <v>0</v>
      </c>
      <c r="AH88" s="38">
        <v>0</v>
      </c>
      <c r="AI88" s="73">
        <f t="shared" ref="AI88" si="433">AL88</f>
        <v>2956.5</v>
      </c>
      <c r="AJ88" s="38">
        <v>0</v>
      </c>
      <c r="AK88" s="38">
        <v>0</v>
      </c>
      <c r="AL88" s="74">
        <f>3790.4-833.9</f>
        <v>2956.5</v>
      </c>
      <c r="AM88" s="38">
        <v>0</v>
      </c>
      <c r="AN88" s="38">
        <f t="shared" ref="AN88" si="434">AQ88</f>
        <v>0</v>
      </c>
      <c r="AO88" s="38">
        <v>0</v>
      </c>
      <c r="AP88" s="38">
        <v>0</v>
      </c>
      <c r="AQ88" s="76">
        <v>0</v>
      </c>
      <c r="AR88" s="38">
        <v>0</v>
      </c>
      <c r="AS88" s="38">
        <f t="shared" ref="AS88" si="435">AV88</f>
        <v>0</v>
      </c>
      <c r="AT88" s="38">
        <v>0</v>
      </c>
      <c r="AU88" s="38">
        <v>0</v>
      </c>
      <c r="AV88" s="76">
        <v>0</v>
      </c>
      <c r="AW88" s="38">
        <v>0</v>
      </c>
      <c r="AX88" s="38">
        <f t="shared" ref="AX88" si="436">BA88</f>
        <v>0</v>
      </c>
      <c r="AY88" s="38">
        <v>0</v>
      </c>
      <c r="AZ88" s="38">
        <v>0</v>
      </c>
      <c r="BA88" s="76">
        <v>0</v>
      </c>
      <c r="BB88" s="38">
        <v>0</v>
      </c>
      <c r="BC88" s="38">
        <f t="shared" ref="BC88" si="437">BF88</f>
        <v>0</v>
      </c>
      <c r="BD88" s="38">
        <v>0</v>
      </c>
      <c r="BE88" s="38">
        <v>0</v>
      </c>
      <c r="BF88" s="76">
        <v>0</v>
      </c>
      <c r="BG88" s="38">
        <v>0</v>
      </c>
    </row>
    <row r="89" spans="1:59" ht="127.5" customHeight="1" x14ac:dyDescent="0.25">
      <c r="A89" s="8" t="s">
        <v>259</v>
      </c>
      <c r="B89" s="75" t="s">
        <v>263</v>
      </c>
      <c r="C89" s="10" t="s">
        <v>21</v>
      </c>
      <c r="D89" s="10" t="s">
        <v>32</v>
      </c>
      <c r="E89" s="11">
        <f t="shared" ref="E89" si="438">J89+O89+T89+Y89+AD89+AI89+AN89+AS89+AX89+BC89</f>
        <v>9959</v>
      </c>
      <c r="F89" s="11"/>
      <c r="G89" s="11">
        <f t="shared" ref="G89" si="439">L89+Q89+V89+AA89+AF89+AK89+AP89+AU89+AZ89+BE89</f>
        <v>0</v>
      </c>
      <c r="H89" s="5">
        <f t="shared" ref="H89" si="440">M89+R89+W89+AB89+AG89+AL89+AQ89+AV89+BA89+BF89</f>
        <v>9959</v>
      </c>
      <c r="I89" s="11">
        <f t="shared" ref="I89" si="441">N89+S89+X89+AC89+AH89+AM89+AR89+AW89+BB89+BG89</f>
        <v>0</v>
      </c>
      <c r="J89" s="1">
        <f t="shared" ref="J89" si="442">M89</f>
        <v>0</v>
      </c>
      <c r="K89" s="38">
        <v>0</v>
      </c>
      <c r="L89" s="38">
        <v>0</v>
      </c>
      <c r="M89" s="3">
        <v>0</v>
      </c>
      <c r="N89" s="38">
        <v>0</v>
      </c>
      <c r="O89" s="73">
        <f t="shared" ref="O89" si="443">R89</f>
        <v>0</v>
      </c>
      <c r="P89" s="38">
        <v>0</v>
      </c>
      <c r="Q89" s="38">
        <v>0</v>
      </c>
      <c r="R89" s="74">
        <f t="shared" si="326"/>
        <v>0</v>
      </c>
      <c r="S89" s="38">
        <v>0</v>
      </c>
      <c r="T89" s="73">
        <f t="shared" ref="T89" si="444">W89</f>
        <v>0</v>
      </c>
      <c r="U89" s="38">
        <v>0</v>
      </c>
      <c r="V89" s="38">
        <v>0</v>
      </c>
      <c r="W89" s="74">
        <v>0</v>
      </c>
      <c r="X89" s="38">
        <v>0</v>
      </c>
      <c r="Y89" s="73">
        <f t="shared" ref="Y89" si="445">AB89</f>
        <v>0</v>
      </c>
      <c r="Z89" s="38">
        <v>0</v>
      </c>
      <c r="AA89" s="38">
        <v>0</v>
      </c>
      <c r="AB89" s="74">
        <v>0</v>
      </c>
      <c r="AC89" s="38">
        <v>0</v>
      </c>
      <c r="AD89" s="73">
        <f t="shared" ref="AD89" si="446">AG89</f>
        <v>0</v>
      </c>
      <c r="AE89" s="38"/>
      <c r="AF89" s="38">
        <v>0</v>
      </c>
      <c r="AG89" s="74">
        <v>0</v>
      </c>
      <c r="AH89" s="38">
        <v>0</v>
      </c>
      <c r="AI89" s="73">
        <f t="shared" ref="AI89" si="447">AL89</f>
        <v>9959</v>
      </c>
      <c r="AJ89" s="38">
        <v>0</v>
      </c>
      <c r="AK89" s="38">
        <v>0</v>
      </c>
      <c r="AL89" s="74">
        <v>9959</v>
      </c>
      <c r="AM89" s="38">
        <v>0</v>
      </c>
      <c r="AN89" s="38">
        <f t="shared" ref="AN89" si="448">AQ89</f>
        <v>0</v>
      </c>
      <c r="AO89" s="38">
        <v>0</v>
      </c>
      <c r="AP89" s="38">
        <v>0</v>
      </c>
      <c r="AQ89" s="76">
        <v>0</v>
      </c>
      <c r="AR89" s="38">
        <v>0</v>
      </c>
      <c r="AS89" s="38">
        <f t="shared" ref="AS89" si="449">AV89</f>
        <v>0</v>
      </c>
      <c r="AT89" s="38">
        <v>0</v>
      </c>
      <c r="AU89" s="38">
        <v>0</v>
      </c>
      <c r="AV89" s="76">
        <v>0</v>
      </c>
      <c r="AW89" s="38">
        <v>0</v>
      </c>
      <c r="AX89" s="38">
        <f t="shared" ref="AX89" si="450">BA89</f>
        <v>0</v>
      </c>
      <c r="AY89" s="38">
        <v>0</v>
      </c>
      <c r="AZ89" s="38">
        <v>0</v>
      </c>
      <c r="BA89" s="76">
        <v>0</v>
      </c>
      <c r="BB89" s="38">
        <v>0</v>
      </c>
      <c r="BC89" s="38">
        <f t="shared" ref="BC89" si="451">BF89</f>
        <v>0</v>
      </c>
      <c r="BD89" s="38">
        <v>0</v>
      </c>
      <c r="BE89" s="38">
        <v>0</v>
      </c>
      <c r="BF89" s="76">
        <v>0</v>
      </c>
      <c r="BG89" s="38">
        <v>0</v>
      </c>
    </row>
    <row r="90" spans="1:59" ht="127.5" customHeight="1" x14ac:dyDescent="0.25">
      <c r="A90" s="8" t="s">
        <v>262</v>
      </c>
      <c r="B90" s="75" t="s">
        <v>273</v>
      </c>
      <c r="C90" s="10" t="s">
        <v>21</v>
      </c>
      <c r="D90" s="10" t="s">
        <v>32</v>
      </c>
      <c r="E90" s="11">
        <f t="shared" ref="E90" si="452">J90+O90+T90+Y90+AD90+AI90+AN90+AS90+AX90+BC90</f>
        <v>2856.8</v>
      </c>
      <c r="F90" s="11"/>
      <c r="G90" s="11">
        <f t="shared" ref="G90" si="453">L90+Q90+V90+AA90+AF90+AK90+AP90+AU90+AZ90+BE90</f>
        <v>0</v>
      </c>
      <c r="H90" s="5">
        <f t="shared" ref="H90" si="454">M90+R90+W90+AB90+AG90+AL90+AQ90+AV90+BA90+BF90</f>
        <v>2856.8</v>
      </c>
      <c r="I90" s="11">
        <f t="shared" ref="I90" si="455">N90+S90+X90+AC90+AH90+AM90+AR90+AW90+BB90+BG90</f>
        <v>0</v>
      </c>
      <c r="J90" s="1">
        <f t="shared" ref="J90" si="456">M90</f>
        <v>0</v>
      </c>
      <c r="K90" s="38">
        <v>0</v>
      </c>
      <c r="L90" s="38">
        <v>0</v>
      </c>
      <c r="M90" s="3">
        <v>0</v>
      </c>
      <c r="N90" s="38">
        <v>0</v>
      </c>
      <c r="O90" s="73">
        <f t="shared" ref="O90" si="457">R90</f>
        <v>0</v>
      </c>
      <c r="P90" s="38">
        <v>0</v>
      </c>
      <c r="Q90" s="38">
        <v>0</v>
      </c>
      <c r="R90" s="74">
        <f t="shared" si="326"/>
        <v>0</v>
      </c>
      <c r="S90" s="38">
        <v>0</v>
      </c>
      <c r="T90" s="73">
        <f t="shared" ref="T90" si="458">W90</f>
        <v>0</v>
      </c>
      <c r="U90" s="38">
        <v>0</v>
      </c>
      <c r="V90" s="38">
        <v>0</v>
      </c>
      <c r="W90" s="74">
        <v>0</v>
      </c>
      <c r="X90" s="38">
        <v>0</v>
      </c>
      <c r="Y90" s="73">
        <f t="shared" ref="Y90" si="459">AB90</f>
        <v>0</v>
      </c>
      <c r="Z90" s="38">
        <v>0</v>
      </c>
      <c r="AA90" s="38">
        <v>0</v>
      </c>
      <c r="AB90" s="74">
        <v>0</v>
      </c>
      <c r="AC90" s="38">
        <v>0</v>
      </c>
      <c r="AD90" s="73">
        <f t="shared" ref="AD90" si="460">AG90</f>
        <v>0</v>
      </c>
      <c r="AE90" s="38"/>
      <c r="AF90" s="38">
        <v>0</v>
      </c>
      <c r="AG90" s="74">
        <v>0</v>
      </c>
      <c r="AH90" s="38">
        <v>0</v>
      </c>
      <c r="AI90" s="73">
        <f t="shared" ref="AI90" si="461">AL90</f>
        <v>2856.8</v>
      </c>
      <c r="AJ90" s="38">
        <v>0</v>
      </c>
      <c r="AK90" s="38">
        <v>0</v>
      </c>
      <c r="AL90" s="74">
        <v>2856.8</v>
      </c>
      <c r="AM90" s="38">
        <v>0</v>
      </c>
      <c r="AN90" s="38">
        <f t="shared" ref="AN90" si="462">AQ90</f>
        <v>0</v>
      </c>
      <c r="AO90" s="38">
        <v>0</v>
      </c>
      <c r="AP90" s="38">
        <v>0</v>
      </c>
      <c r="AQ90" s="76">
        <v>0</v>
      </c>
      <c r="AR90" s="38">
        <v>0</v>
      </c>
      <c r="AS90" s="38">
        <f t="shared" ref="AS90" si="463">AV90</f>
        <v>0</v>
      </c>
      <c r="AT90" s="38">
        <v>0</v>
      </c>
      <c r="AU90" s="38">
        <v>0</v>
      </c>
      <c r="AV90" s="76">
        <v>0</v>
      </c>
      <c r="AW90" s="38">
        <v>0</v>
      </c>
      <c r="AX90" s="38">
        <f t="shared" ref="AX90" si="464">BA90</f>
        <v>0</v>
      </c>
      <c r="AY90" s="38">
        <v>0</v>
      </c>
      <c r="AZ90" s="38">
        <v>0</v>
      </c>
      <c r="BA90" s="76">
        <v>0</v>
      </c>
      <c r="BB90" s="38">
        <v>0</v>
      </c>
      <c r="BC90" s="38">
        <f t="shared" ref="BC90" si="465">BF90</f>
        <v>0</v>
      </c>
      <c r="BD90" s="38">
        <v>0</v>
      </c>
      <c r="BE90" s="38">
        <v>0</v>
      </c>
      <c r="BF90" s="76">
        <v>0</v>
      </c>
      <c r="BG90" s="38">
        <v>0</v>
      </c>
    </row>
    <row r="91" spans="1:59" ht="87" customHeight="1" x14ac:dyDescent="0.25">
      <c r="A91" s="8" t="s">
        <v>274</v>
      </c>
      <c r="B91" s="75" t="s">
        <v>276</v>
      </c>
      <c r="C91" s="10" t="s">
        <v>21</v>
      </c>
      <c r="D91" s="10" t="s">
        <v>32</v>
      </c>
      <c r="E91" s="11">
        <f t="shared" ref="E91" si="466">J91+O91+T91+Y91+AD91+AI91+AN91+AS91+AX91+BC91</f>
        <v>597.79999999999995</v>
      </c>
      <c r="F91" s="11"/>
      <c r="G91" s="11">
        <f t="shared" ref="G91" si="467">L91+Q91+V91+AA91+AF91+AK91+AP91+AU91+AZ91+BE91</f>
        <v>0</v>
      </c>
      <c r="H91" s="5">
        <f t="shared" ref="H91" si="468">M91+R91+W91+AB91+AG91+AL91+AQ91+AV91+BA91+BF91</f>
        <v>597.79999999999995</v>
      </c>
      <c r="I91" s="11">
        <f t="shared" ref="I91" si="469">N91+S91+X91+AC91+AH91+AM91+AR91+AW91+BB91+BG91</f>
        <v>0</v>
      </c>
      <c r="J91" s="1">
        <f t="shared" ref="J91" si="470">M91</f>
        <v>0</v>
      </c>
      <c r="K91" s="38">
        <v>0</v>
      </c>
      <c r="L91" s="38">
        <v>0</v>
      </c>
      <c r="M91" s="3">
        <v>0</v>
      </c>
      <c r="N91" s="38">
        <v>0</v>
      </c>
      <c r="O91" s="73">
        <f t="shared" ref="O91" si="471">R91</f>
        <v>0</v>
      </c>
      <c r="P91" s="38">
        <v>0</v>
      </c>
      <c r="Q91" s="38">
        <v>0</v>
      </c>
      <c r="R91" s="74">
        <f t="shared" si="326"/>
        <v>0</v>
      </c>
      <c r="S91" s="38">
        <v>0</v>
      </c>
      <c r="T91" s="73">
        <f t="shared" ref="T91" si="472">W91</f>
        <v>0</v>
      </c>
      <c r="U91" s="38">
        <v>0</v>
      </c>
      <c r="V91" s="38">
        <v>0</v>
      </c>
      <c r="W91" s="74">
        <v>0</v>
      </c>
      <c r="X91" s="38">
        <v>0</v>
      </c>
      <c r="Y91" s="73">
        <f t="shared" ref="Y91" si="473">AB91</f>
        <v>0</v>
      </c>
      <c r="Z91" s="38">
        <v>0</v>
      </c>
      <c r="AA91" s="38">
        <v>0</v>
      </c>
      <c r="AB91" s="74">
        <v>0</v>
      </c>
      <c r="AC91" s="38">
        <v>0</v>
      </c>
      <c r="AD91" s="73">
        <f t="shared" ref="AD91" si="474">AG91</f>
        <v>0</v>
      </c>
      <c r="AE91" s="38"/>
      <c r="AF91" s="38">
        <v>0</v>
      </c>
      <c r="AG91" s="74">
        <v>0</v>
      </c>
      <c r="AH91" s="38">
        <v>0</v>
      </c>
      <c r="AI91" s="73">
        <f t="shared" ref="AI91" si="475">AL91</f>
        <v>597.79999999999995</v>
      </c>
      <c r="AJ91" s="38">
        <v>0</v>
      </c>
      <c r="AK91" s="38">
        <v>0</v>
      </c>
      <c r="AL91" s="74">
        <v>597.79999999999995</v>
      </c>
      <c r="AM91" s="38">
        <v>0</v>
      </c>
      <c r="AN91" s="38">
        <f t="shared" ref="AN91" si="476">AQ91</f>
        <v>0</v>
      </c>
      <c r="AO91" s="38">
        <v>0</v>
      </c>
      <c r="AP91" s="38">
        <v>0</v>
      </c>
      <c r="AQ91" s="76">
        <v>0</v>
      </c>
      <c r="AR91" s="38">
        <v>0</v>
      </c>
      <c r="AS91" s="38">
        <f t="shared" ref="AS91" si="477">AV91</f>
        <v>0</v>
      </c>
      <c r="AT91" s="38">
        <v>0</v>
      </c>
      <c r="AU91" s="38">
        <v>0</v>
      </c>
      <c r="AV91" s="76">
        <v>0</v>
      </c>
      <c r="AW91" s="38">
        <v>0</v>
      </c>
      <c r="AX91" s="38">
        <f t="shared" ref="AX91" si="478">BA91</f>
        <v>0</v>
      </c>
      <c r="AY91" s="38">
        <v>0</v>
      </c>
      <c r="AZ91" s="38">
        <v>0</v>
      </c>
      <c r="BA91" s="76">
        <v>0</v>
      </c>
      <c r="BB91" s="38">
        <v>0</v>
      </c>
      <c r="BC91" s="38">
        <f t="shared" ref="BC91" si="479">BF91</f>
        <v>0</v>
      </c>
      <c r="BD91" s="38">
        <v>0</v>
      </c>
      <c r="BE91" s="38">
        <v>0</v>
      </c>
      <c r="BF91" s="76">
        <v>0</v>
      </c>
      <c r="BG91" s="38">
        <v>0</v>
      </c>
    </row>
    <row r="92" spans="1:59" ht="47.25" x14ac:dyDescent="0.25">
      <c r="A92" s="8" t="s">
        <v>275</v>
      </c>
      <c r="B92" s="75" t="s">
        <v>124</v>
      </c>
      <c r="C92" s="10" t="s">
        <v>21</v>
      </c>
      <c r="D92" s="10" t="s">
        <v>21</v>
      </c>
      <c r="E92" s="11">
        <f t="shared" ref="E92" si="480">J92+O92+T92+Y92+AD92+AI92+AN92+AS92+AX92+BC92</f>
        <v>17656.8</v>
      </c>
      <c r="F92" s="11"/>
      <c r="G92" s="11">
        <f t="shared" ref="G92" si="481">L92+Q92+V92+AA92+AF92+AK92+AP92+AU92+AZ92+BE92</f>
        <v>0</v>
      </c>
      <c r="H92" s="5">
        <f t="shared" ref="H92" si="482">M92+R92+W92+AB92+AG92+AL92+AQ92+AV92+BA92+BF92</f>
        <v>17656.8</v>
      </c>
      <c r="I92" s="11">
        <f t="shared" ref="I92" si="483">N92+S92+X92+AC92+AH92+AM92+AR92+AW92+BB92+BG92</f>
        <v>0</v>
      </c>
      <c r="J92" s="1">
        <f t="shared" ref="J92" si="484">M92</f>
        <v>0</v>
      </c>
      <c r="K92" s="38">
        <v>0</v>
      </c>
      <c r="L92" s="38">
        <v>0</v>
      </c>
      <c r="M92" s="3">
        <v>0</v>
      </c>
      <c r="N92" s="38">
        <v>0</v>
      </c>
      <c r="O92" s="73">
        <f t="shared" ref="O92" si="485">R92</f>
        <v>0</v>
      </c>
      <c r="P92" s="38">
        <v>0</v>
      </c>
      <c r="Q92" s="38">
        <v>0</v>
      </c>
      <c r="R92" s="74">
        <f t="shared" si="326"/>
        <v>0</v>
      </c>
      <c r="S92" s="38">
        <v>0</v>
      </c>
      <c r="T92" s="73">
        <f t="shared" ref="T92" si="486">W92</f>
        <v>0</v>
      </c>
      <c r="U92" s="38">
        <v>0</v>
      </c>
      <c r="V92" s="38">
        <v>0</v>
      </c>
      <c r="W92" s="74">
        <v>0</v>
      </c>
      <c r="X92" s="38">
        <v>0</v>
      </c>
      <c r="Y92" s="73">
        <f t="shared" ref="Y92" si="487">AB92</f>
        <v>0</v>
      </c>
      <c r="Z92" s="38">
        <v>0</v>
      </c>
      <c r="AA92" s="38">
        <v>0</v>
      </c>
      <c r="AB92" s="74">
        <v>0</v>
      </c>
      <c r="AC92" s="38">
        <v>0</v>
      </c>
      <c r="AD92" s="73">
        <f t="shared" ref="AD92" si="488">AG92</f>
        <v>17656.8</v>
      </c>
      <c r="AE92" s="38"/>
      <c r="AF92" s="38">
        <v>0</v>
      </c>
      <c r="AG92" s="74">
        <f>6086.6+1204.4+3623.1-424.6+7167.3</f>
        <v>17656.8</v>
      </c>
      <c r="AH92" s="38">
        <v>0</v>
      </c>
      <c r="AI92" s="38">
        <f t="shared" ref="AI92" si="489">AL92</f>
        <v>0</v>
      </c>
      <c r="AJ92" s="38">
        <v>0</v>
      </c>
      <c r="AK92" s="38">
        <v>0</v>
      </c>
      <c r="AL92" s="74">
        <v>0</v>
      </c>
      <c r="AM92" s="38">
        <v>0</v>
      </c>
      <c r="AN92" s="38">
        <f t="shared" ref="AN92" si="490">AQ92</f>
        <v>0</v>
      </c>
      <c r="AO92" s="38">
        <v>0</v>
      </c>
      <c r="AP92" s="38">
        <v>0</v>
      </c>
      <c r="AQ92" s="76">
        <v>0</v>
      </c>
      <c r="AR92" s="38">
        <v>0</v>
      </c>
      <c r="AS92" s="38">
        <f t="shared" ref="AS92" si="491">AV92</f>
        <v>0</v>
      </c>
      <c r="AT92" s="38">
        <v>0</v>
      </c>
      <c r="AU92" s="38">
        <v>0</v>
      </c>
      <c r="AV92" s="76">
        <v>0</v>
      </c>
      <c r="AW92" s="38">
        <v>0</v>
      </c>
      <c r="AX92" s="38">
        <f t="shared" ref="AX92" si="492">BA92</f>
        <v>0</v>
      </c>
      <c r="AY92" s="38">
        <v>0</v>
      </c>
      <c r="AZ92" s="38">
        <v>0</v>
      </c>
      <c r="BA92" s="76">
        <v>0</v>
      </c>
      <c r="BB92" s="38">
        <v>0</v>
      </c>
      <c r="BC92" s="38">
        <f t="shared" ref="BC92" si="493">BF92</f>
        <v>0</v>
      </c>
      <c r="BD92" s="38">
        <v>0</v>
      </c>
      <c r="BE92" s="38">
        <v>0</v>
      </c>
      <c r="BF92" s="76">
        <v>0</v>
      </c>
      <c r="BG92" s="38">
        <v>0</v>
      </c>
    </row>
    <row r="93" spans="1:59" s="64" customFormat="1" ht="37.5" customHeight="1" x14ac:dyDescent="0.25">
      <c r="A93" s="126" t="s">
        <v>63</v>
      </c>
      <c r="B93" s="135" t="s">
        <v>72</v>
      </c>
      <c r="C93" s="135"/>
      <c r="D93" s="135"/>
      <c r="E93" s="13">
        <f>SUM(E94)</f>
        <v>56266.399999999994</v>
      </c>
      <c r="F93" s="13">
        <f t="shared" ref="F93:BG93" si="494">SUM(F94)</f>
        <v>0</v>
      </c>
      <c r="G93" s="13">
        <f t="shared" si="494"/>
        <v>0</v>
      </c>
      <c r="H93" s="13">
        <f t="shared" si="494"/>
        <v>56266.399999999994</v>
      </c>
      <c r="I93" s="13">
        <f t="shared" si="494"/>
        <v>0</v>
      </c>
      <c r="J93" s="13">
        <f t="shared" si="494"/>
        <v>4031.2000000000003</v>
      </c>
      <c r="K93" s="13">
        <f t="shared" si="494"/>
        <v>0</v>
      </c>
      <c r="L93" s="13">
        <f t="shared" si="494"/>
        <v>0</v>
      </c>
      <c r="M93" s="13">
        <f t="shared" si="494"/>
        <v>4031.2000000000003</v>
      </c>
      <c r="N93" s="13">
        <f t="shared" si="494"/>
        <v>0</v>
      </c>
      <c r="O93" s="13">
        <f t="shared" si="494"/>
        <v>4583.7</v>
      </c>
      <c r="P93" s="13">
        <f t="shared" si="494"/>
        <v>0</v>
      </c>
      <c r="Q93" s="13">
        <f t="shared" si="494"/>
        <v>0</v>
      </c>
      <c r="R93" s="13">
        <f t="shared" si="494"/>
        <v>4583.7</v>
      </c>
      <c r="S93" s="13">
        <f t="shared" si="494"/>
        <v>0</v>
      </c>
      <c r="T93" s="13">
        <f t="shared" si="494"/>
        <v>5824.9000000000015</v>
      </c>
      <c r="U93" s="13">
        <f t="shared" si="494"/>
        <v>0</v>
      </c>
      <c r="V93" s="13">
        <f t="shared" si="494"/>
        <v>0</v>
      </c>
      <c r="W93" s="13">
        <f t="shared" si="494"/>
        <v>5824.9000000000015</v>
      </c>
      <c r="X93" s="13">
        <f t="shared" si="494"/>
        <v>0</v>
      </c>
      <c r="Y93" s="13">
        <f t="shared" si="494"/>
        <v>7103.2999999999993</v>
      </c>
      <c r="Z93" s="13">
        <f t="shared" si="494"/>
        <v>0</v>
      </c>
      <c r="AA93" s="13">
        <f t="shared" si="494"/>
        <v>0</v>
      </c>
      <c r="AB93" s="13">
        <f t="shared" si="494"/>
        <v>7103.2999999999993</v>
      </c>
      <c r="AC93" s="13">
        <f t="shared" si="494"/>
        <v>0</v>
      </c>
      <c r="AD93" s="13">
        <f t="shared" si="494"/>
        <v>6716.8</v>
      </c>
      <c r="AE93" s="13">
        <f t="shared" si="494"/>
        <v>0</v>
      </c>
      <c r="AF93" s="13">
        <f t="shared" si="494"/>
        <v>0</v>
      </c>
      <c r="AG93" s="13">
        <f t="shared" si="494"/>
        <v>6716.8</v>
      </c>
      <c r="AH93" s="13">
        <f t="shared" si="494"/>
        <v>0</v>
      </c>
      <c r="AI93" s="13">
        <f t="shared" si="494"/>
        <v>10163</v>
      </c>
      <c r="AJ93" s="13">
        <f t="shared" si="494"/>
        <v>0</v>
      </c>
      <c r="AK93" s="13">
        <f t="shared" si="494"/>
        <v>0</v>
      </c>
      <c r="AL93" s="13">
        <f t="shared" si="494"/>
        <v>10163</v>
      </c>
      <c r="AM93" s="13">
        <f t="shared" si="494"/>
        <v>0</v>
      </c>
      <c r="AN93" s="13">
        <f t="shared" si="494"/>
        <v>12552.3</v>
      </c>
      <c r="AO93" s="13">
        <f t="shared" si="494"/>
        <v>0</v>
      </c>
      <c r="AP93" s="13">
        <f t="shared" si="494"/>
        <v>0</v>
      </c>
      <c r="AQ93" s="13">
        <f t="shared" si="494"/>
        <v>12552.3</v>
      </c>
      <c r="AR93" s="13">
        <f t="shared" si="494"/>
        <v>0</v>
      </c>
      <c r="AS93" s="13">
        <f t="shared" si="494"/>
        <v>5291.2</v>
      </c>
      <c r="AT93" s="13">
        <f t="shared" si="494"/>
        <v>0</v>
      </c>
      <c r="AU93" s="13">
        <f t="shared" si="494"/>
        <v>0</v>
      </c>
      <c r="AV93" s="13">
        <f t="shared" si="494"/>
        <v>5291.2</v>
      </c>
      <c r="AW93" s="13">
        <f t="shared" si="494"/>
        <v>0</v>
      </c>
      <c r="AX93" s="13">
        <f t="shared" si="494"/>
        <v>0</v>
      </c>
      <c r="AY93" s="13">
        <f t="shared" si="494"/>
        <v>0</v>
      </c>
      <c r="AZ93" s="13">
        <f t="shared" si="494"/>
        <v>0</v>
      </c>
      <c r="BA93" s="13">
        <f t="shared" si="494"/>
        <v>0</v>
      </c>
      <c r="BB93" s="13">
        <f t="shared" si="494"/>
        <v>0</v>
      </c>
      <c r="BC93" s="13">
        <f t="shared" si="494"/>
        <v>0</v>
      </c>
      <c r="BD93" s="13">
        <f t="shared" si="494"/>
        <v>0</v>
      </c>
      <c r="BE93" s="13">
        <f t="shared" si="494"/>
        <v>0</v>
      </c>
      <c r="BF93" s="13">
        <f t="shared" si="494"/>
        <v>0</v>
      </c>
      <c r="BG93" s="13">
        <f t="shared" si="494"/>
        <v>0</v>
      </c>
    </row>
    <row r="94" spans="1:59" ht="83.25" customHeight="1" x14ac:dyDescent="0.25">
      <c r="A94" s="8" t="s">
        <v>65</v>
      </c>
      <c r="B94" s="75" t="s">
        <v>64</v>
      </c>
      <c r="C94" s="10" t="s">
        <v>66</v>
      </c>
      <c r="D94" s="10" t="s">
        <v>66</v>
      </c>
      <c r="E94" s="11">
        <f>J94+O94+T94+Y94+AD94+AI94+AN94+AS94+AX94+BC94</f>
        <v>56266.399999999994</v>
      </c>
      <c r="F94" s="11">
        <f>K94+P94+U94+Z94+AE94+AJ94+AO94+AT94+AY94+BD94</f>
        <v>0</v>
      </c>
      <c r="G94" s="11">
        <f t="shared" ref="G94" si="495">L94+Q94+V94+AA94+AF94+AK94+AP94+AU94+AZ94+BE94</f>
        <v>0</v>
      </c>
      <c r="H94" s="11">
        <f>M94+R94+W94+AB94+AG94+AL94+AQ94+AV94+BA94+BF94</f>
        <v>56266.399999999994</v>
      </c>
      <c r="I94" s="11">
        <f t="shared" ref="I94" si="496">N94+S94+X94+AC94+AH94+AM94+AR94+AW94+BB94+BG94</f>
        <v>0</v>
      </c>
      <c r="J94" s="15">
        <f>M94</f>
        <v>4031.2000000000003</v>
      </c>
      <c r="K94" s="38">
        <v>0</v>
      </c>
      <c r="L94" s="38">
        <v>0</v>
      </c>
      <c r="M94" s="3">
        <f>3998.4+32.8</f>
        <v>4031.2000000000003</v>
      </c>
      <c r="N94" s="38">
        <v>0</v>
      </c>
      <c r="O94" s="15">
        <f>R94</f>
        <v>4583.7</v>
      </c>
      <c r="P94" s="38">
        <v>0</v>
      </c>
      <c r="Q94" s="38">
        <v>0</v>
      </c>
      <c r="R94" s="3">
        <f>7837.4+1405.5-4659.2</f>
        <v>4583.7</v>
      </c>
      <c r="S94" s="38">
        <v>0</v>
      </c>
      <c r="T94" s="15">
        <f>W94</f>
        <v>5824.9000000000015</v>
      </c>
      <c r="U94" s="38">
        <v>0</v>
      </c>
      <c r="V94" s="38">
        <v>0</v>
      </c>
      <c r="W94" s="3">
        <f>7947.7+4754.5-7536.4+659.1</f>
        <v>5824.9000000000015</v>
      </c>
      <c r="X94" s="38">
        <v>0</v>
      </c>
      <c r="Y94" s="73">
        <f>AB94</f>
        <v>7103.2999999999993</v>
      </c>
      <c r="Z94" s="38">
        <v>0</v>
      </c>
      <c r="AA94" s="38">
        <v>0</v>
      </c>
      <c r="AB94" s="74">
        <f>7838.9-735.6</f>
        <v>7103.2999999999993</v>
      </c>
      <c r="AC94" s="38">
        <v>0</v>
      </c>
      <c r="AD94" s="73">
        <f>AG94</f>
        <v>6716.8</v>
      </c>
      <c r="AE94" s="38">
        <v>0</v>
      </c>
      <c r="AF94" s="38">
        <v>0</v>
      </c>
      <c r="AG94" s="74">
        <v>6716.8</v>
      </c>
      <c r="AH94" s="38">
        <v>0</v>
      </c>
      <c r="AI94" s="73">
        <f>AL94</f>
        <v>10163</v>
      </c>
      <c r="AJ94" s="38">
        <v>0</v>
      </c>
      <c r="AK94" s="38">
        <v>0</v>
      </c>
      <c r="AL94" s="74">
        <f>9099+1064</f>
        <v>10163</v>
      </c>
      <c r="AM94" s="38">
        <v>0</v>
      </c>
      <c r="AN94" s="73">
        <f>AQ94</f>
        <v>12552.3</v>
      </c>
      <c r="AO94" s="38">
        <v>0</v>
      </c>
      <c r="AP94" s="38">
        <v>0</v>
      </c>
      <c r="AQ94" s="74">
        <f>10753.3+1799</f>
        <v>12552.3</v>
      </c>
      <c r="AR94" s="38">
        <v>0</v>
      </c>
      <c r="AS94" s="73">
        <f>AV94</f>
        <v>5291.2</v>
      </c>
      <c r="AT94" s="38">
        <v>0</v>
      </c>
      <c r="AU94" s="38">
        <v>0</v>
      </c>
      <c r="AV94" s="74">
        <v>5291.2</v>
      </c>
      <c r="AW94" s="38">
        <v>0</v>
      </c>
      <c r="AX94" s="38">
        <f>BA94</f>
        <v>0</v>
      </c>
      <c r="AY94" s="38">
        <v>0</v>
      </c>
      <c r="AZ94" s="38">
        <v>0</v>
      </c>
      <c r="BA94" s="76">
        <v>0</v>
      </c>
      <c r="BB94" s="38">
        <v>0</v>
      </c>
      <c r="BC94" s="38">
        <f>BF94</f>
        <v>0</v>
      </c>
      <c r="BD94" s="38">
        <v>0</v>
      </c>
      <c r="BE94" s="38">
        <v>0</v>
      </c>
      <c r="BF94" s="76">
        <v>0</v>
      </c>
      <c r="BG94" s="38">
        <v>0</v>
      </c>
    </row>
    <row r="95" spans="1:59" s="64" customFormat="1" ht="37.5" customHeight="1" x14ac:dyDescent="0.25">
      <c r="A95" s="126" t="s">
        <v>71</v>
      </c>
      <c r="B95" s="135" t="s">
        <v>81</v>
      </c>
      <c r="C95" s="135"/>
      <c r="D95" s="135"/>
      <c r="E95" s="13">
        <f>SUM(E96:E107)</f>
        <v>32215.5</v>
      </c>
      <c r="F95" s="13">
        <f t="shared" ref="F95:BG95" si="497">SUM(F96:F102)</f>
        <v>0</v>
      </c>
      <c r="G95" s="13">
        <f>SUM(G96:G107)</f>
        <v>0</v>
      </c>
      <c r="H95" s="13">
        <f>SUM(H96:H107)</f>
        <v>32215.5</v>
      </c>
      <c r="I95" s="13">
        <f t="shared" si="497"/>
        <v>0</v>
      </c>
      <c r="J95" s="13">
        <f t="shared" si="497"/>
        <v>9083.5999999999985</v>
      </c>
      <c r="K95" s="13">
        <f t="shared" ref="K95:BD95" si="498">SUM(K96:K101)</f>
        <v>0</v>
      </c>
      <c r="L95" s="13">
        <f t="shared" si="497"/>
        <v>0</v>
      </c>
      <c r="M95" s="13">
        <f t="shared" si="497"/>
        <v>9083.5999999999985</v>
      </c>
      <c r="N95" s="13">
        <f t="shared" si="497"/>
        <v>0</v>
      </c>
      <c r="O95" s="13">
        <f t="shared" si="497"/>
        <v>598.6</v>
      </c>
      <c r="P95" s="13">
        <f t="shared" si="498"/>
        <v>0</v>
      </c>
      <c r="Q95" s="13">
        <f t="shared" si="497"/>
        <v>0</v>
      </c>
      <c r="R95" s="13">
        <f t="shared" si="497"/>
        <v>598.6</v>
      </c>
      <c r="S95" s="13">
        <f t="shared" si="497"/>
        <v>0</v>
      </c>
      <c r="T95" s="13">
        <f t="shared" si="497"/>
        <v>3156.4</v>
      </c>
      <c r="U95" s="13">
        <f t="shared" si="498"/>
        <v>0</v>
      </c>
      <c r="V95" s="13">
        <f t="shared" si="497"/>
        <v>0</v>
      </c>
      <c r="W95" s="13">
        <f t="shared" si="497"/>
        <v>3156.4</v>
      </c>
      <c r="X95" s="13">
        <f t="shared" si="497"/>
        <v>0</v>
      </c>
      <c r="Y95" s="13">
        <f t="shared" si="497"/>
        <v>7155</v>
      </c>
      <c r="Z95" s="13">
        <f t="shared" si="498"/>
        <v>0</v>
      </c>
      <c r="AA95" s="13">
        <f t="shared" si="497"/>
        <v>0</v>
      </c>
      <c r="AB95" s="13">
        <f t="shared" si="497"/>
        <v>7155</v>
      </c>
      <c r="AC95" s="13">
        <f t="shared" si="497"/>
        <v>0</v>
      </c>
      <c r="AD95" s="13">
        <f t="shared" si="497"/>
        <v>881.5</v>
      </c>
      <c r="AE95" s="13">
        <f t="shared" si="498"/>
        <v>0</v>
      </c>
      <c r="AF95" s="13">
        <f t="shared" si="497"/>
        <v>0</v>
      </c>
      <c r="AG95" s="13">
        <f t="shared" si="497"/>
        <v>881.5</v>
      </c>
      <c r="AH95" s="13">
        <f t="shared" si="497"/>
        <v>0</v>
      </c>
      <c r="AI95" s="13">
        <f>SUM(AI96:AI107)</f>
        <v>11340.4</v>
      </c>
      <c r="AJ95" s="13">
        <f t="shared" si="498"/>
        <v>0</v>
      </c>
      <c r="AK95" s="13">
        <f>SUM(AK96:AK107)</f>
        <v>0</v>
      </c>
      <c r="AL95" s="13">
        <f>SUM(AL96:AL107)</f>
        <v>11340.4</v>
      </c>
      <c r="AM95" s="13">
        <f>SUM(AM96:AM107)</f>
        <v>0</v>
      </c>
      <c r="AN95" s="13">
        <f t="shared" si="497"/>
        <v>0</v>
      </c>
      <c r="AO95" s="13">
        <f t="shared" si="498"/>
        <v>0</v>
      </c>
      <c r="AP95" s="13">
        <f t="shared" si="497"/>
        <v>0</v>
      </c>
      <c r="AQ95" s="13">
        <f t="shared" si="497"/>
        <v>0</v>
      </c>
      <c r="AR95" s="13">
        <f t="shared" si="497"/>
        <v>0</v>
      </c>
      <c r="AS95" s="13">
        <f t="shared" si="497"/>
        <v>0</v>
      </c>
      <c r="AT95" s="13">
        <f t="shared" si="498"/>
        <v>0</v>
      </c>
      <c r="AU95" s="13">
        <f t="shared" si="497"/>
        <v>0</v>
      </c>
      <c r="AV95" s="13">
        <f t="shared" si="497"/>
        <v>0</v>
      </c>
      <c r="AW95" s="13">
        <f t="shared" si="497"/>
        <v>0</v>
      </c>
      <c r="AX95" s="13">
        <f t="shared" si="497"/>
        <v>0</v>
      </c>
      <c r="AY95" s="13">
        <f t="shared" si="498"/>
        <v>0</v>
      </c>
      <c r="AZ95" s="13">
        <f t="shared" si="497"/>
        <v>0</v>
      </c>
      <c r="BA95" s="13">
        <f t="shared" si="497"/>
        <v>0</v>
      </c>
      <c r="BB95" s="13">
        <f t="shared" si="497"/>
        <v>0</v>
      </c>
      <c r="BC95" s="13">
        <f t="shared" si="497"/>
        <v>0</v>
      </c>
      <c r="BD95" s="13">
        <f t="shared" si="498"/>
        <v>0</v>
      </c>
      <c r="BE95" s="13">
        <f t="shared" si="497"/>
        <v>0</v>
      </c>
      <c r="BF95" s="13">
        <f t="shared" si="497"/>
        <v>0</v>
      </c>
      <c r="BG95" s="13">
        <f t="shared" si="497"/>
        <v>0</v>
      </c>
    </row>
    <row r="96" spans="1:59" ht="75" customHeight="1" x14ac:dyDescent="0.25">
      <c r="A96" s="8" t="s">
        <v>67</v>
      </c>
      <c r="B96" s="75" t="s">
        <v>115</v>
      </c>
      <c r="C96" s="10" t="s">
        <v>21</v>
      </c>
      <c r="D96" s="10" t="s">
        <v>32</v>
      </c>
      <c r="E96" s="11">
        <f t="shared" ref="E96:F98" si="499">J96+O96+T96+Y96+AD96+AI96+AN96+AS96+AX96+BC96</f>
        <v>1373.6</v>
      </c>
      <c r="F96" s="11">
        <f t="shared" si="499"/>
        <v>0</v>
      </c>
      <c r="G96" s="11">
        <f t="shared" ref="G96" si="500">L96+Q96+V96+AA96+AF96+AK96+AP96+AU96+AZ96+BE96</f>
        <v>0</v>
      </c>
      <c r="H96" s="5">
        <f t="shared" ref="H96:H100" si="501">M96+R96+W96+AB96+AG96+AL96+AQ96+AV96+BA96+BF96</f>
        <v>1373.6</v>
      </c>
      <c r="I96" s="11">
        <f t="shared" ref="I96" si="502">N96+S96+X96+AC96+AH96+AM96+AR96+AW96+BB96+BG96</f>
        <v>0</v>
      </c>
      <c r="J96" s="4">
        <f t="shared" ref="J96:J100" si="503">M96</f>
        <v>1373.6</v>
      </c>
      <c r="K96" s="38">
        <v>0</v>
      </c>
      <c r="L96" s="38">
        <v>0</v>
      </c>
      <c r="M96" s="3">
        <v>1373.6</v>
      </c>
      <c r="N96" s="38">
        <v>0</v>
      </c>
      <c r="O96" s="38">
        <f t="shared" ref="O96:O100" si="504">R96</f>
        <v>0</v>
      </c>
      <c r="P96" s="38">
        <v>0</v>
      </c>
      <c r="Q96" s="38">
        <v>0</v>
      </c>
      <c r="R96" s="76">
        <v>0</v>
      </c>
      <c r="S96" s="38">
        <v>0</v>
      </c>
      <c r="T96" s="38">
        <f t="shared" ref="T96:T100" si="505">W96</f>
        <v>0</v>
      </c>
      <c r="U96" s="38">
        <v>0</v>
      </c>
      <c r="V96" s="38">
        <v>0</v>
      </c>
      <c r="W96" s="76">
        <v>0</v>
      </c>
      <c r="X96" s="38">
        <v>0</v>
      </c>
      <c r="Y96" s="38">
        <f t="shared" ref="Y96:Y106" si="506">AB96</f>
        <v>0</v>
      </c>
      <c r="Z96" s="38">
        <v>0</v>
      </c>
      <c r="AA96" s="38">
        <v>0</v>
      </c>
      <c r="AB96" s="76">
        <v>0</v>
      </c>
      <c r="AC96" s="38">
        <v>0</v>
      </c>
      <c r="AD96" s="38">
        <f t="shared" ref="AD96:AD100" si="507">AG96</f>
        <v>0</v>
      </c>
      <c r="AE96" s="38">
        <v>0</v>
      </c>
      <c r="AF96" s="38">
        <v>0</v>
      </c>
      <c r="AG96" s="76">
        <v>0</v>
      </c>
      <c r="AH96" s="38">
        <v>0</v>
      </c>
      <c r="AI96" s="38">
        <f t="shared" ref="AI96:AI100" si="508">AL96</f>
        <v>0</v>
      </c>
      <c r="AJ96" s="38">
        <v>0</v>
      </c>
      <c r="AK96" s="38">
        <v>0</v>
      </c>
      <c r="AL96" s="76">
        <v>0</v>
      </c>
      <c r="AM96" s="38">
        <v>0</v>
      </c>
      <c r="AN96" s="38">
        <f t="shared" ref="AN96:AN100" si="509">AQ96</f>
        <v>0</v>
      </c>
      <c r="AO96" s="38">
        <v>0</v>
      </c>
      <c r="AP96" s="38">
        <v>0</v>
      </c>
      <c r="AQ96" s="76">
        <v>0</v>
      </c>
      <c r="AR96" s="38">
        <v>0</v>
      </c>
      <c r="AS96" s="38">
        <f t="shared" ref="AS96:AS100" si="510">AV96</f>
        <v>0</v>
      </c>
      <c r="AT96" s="38">
        <v>0</v>
      </c>
      <c r="AU96" s="38">
        <v>0</v>
      </c>
      <c r="AV96" s="76">
        <v>0</v>
      </c>
      <c r="AW96" s="38">
        <v>0</v>
      </c>
      <c r="AX96" s="38">
        <f t="shared" ref="AX96:AX100" si="511">BA96</f>
        <v>0</v>
      </c>
      <c r="AY96" s="38">
        <v>0</v>
      </c>
      <c r="AZ96" s="38">
        <v>0</v>
      </c>
      <c r="BA96" s="76">
        <v>0</v>
      </c>
      <c r="BB96" s="38">
        <v>0</v>
      </c>
      <c r="BC96" s="38">
        <f t="shared" ref="BC96:BC100" si="512">BF96</f>
        <v>0</v>
      </c>
      <c r="BD96" s="38">
        <v>0</v>
      </c>
      <c r="BE96" s="38">
        <v>0</v>
      </c>
      <c r="BF96" s="76">
        <v>0</v>
      </c>
      <c r="BG96" s="38">
        <v>0</v>
      </c>
    </row>
    <row r="97" spans="1:59" ht="36.75" customHeight="1" x14ac:dyDescent="0.25">
      <c r="A97" s="8" t="s">
        <v>82</v>
      </c>
      <c r="B97" s="75" t="s">
        <v>83</v>
      </c>
      <c r="C97" s="10" t="s">
        <v>21</v>
      </c>
      <c r="D97" s="10" t="s">
        <v>77</v>
      </c>
      <c r="E97" s="11">
        <f t="shared" si="499"/>
        <v>1139.3</v>
      </c>
      <c r="F97" s="11">
        <f t="shared" si="499"/>
        <v>0</v>
      </c>
      <c r="G97" s="11">
        <f t="shared" ref="G97" si="513">L97+Q97+V97+AA97+AF97+AK97+AP97+AU97+AZ97+BE97</f>
        <v>0</v>
      </c>
      <c r="H97" s="5">
        <f t="shared" si="501"/>
        <v>1139.3</v>
      </c>
      <c r="I97" s="11">
        <f t="shared" ref="I97" si="514">N97+S97+X97+AC97+AH97+AM97+AR97+AW97+BB97+BG97</f>
        <v>0</v>
      </c>
      <c r="J97" s="4">
        <f t="shared" si="503"/>
        <v>1139.3</v>
      </c>
      <c r="K97" s="38">
        <v>0</v>
      </c>
      <c r="L97" s="38">
        <v>0</v>
      </c>
      <c r="M97" s="3">
        <f>1499.1-359.8</f>
        <v>1139.3</v>
      </c>
      <c r="N97" s="38">
        <v>0</v>
      </c>
      <c r="O97" s="38">
        <f t="shared" si="504"/>
        <v>0</v>
      </c>
      <c r="P97" s="38">
        <v>0</v>
      </c>
      <c r="Q97" s="38">
        <v>0</v>
      </c>
      <c r="R97" s="76">
        <v>0</v>
      </c>
      <c r="S97" s="38">
        <v>0</v>
      </c>
      <c r="T97" s="38">
        <f t="shared" si="505"/>
        <v>0</v>
      </c>
      <c r="U97" s="38">
        <v>0</v>
      </c>
      <c r="V97" s="38">
        <v>0</v>
      </c>
      <c r="W97" s="76">
        <v>0</v>
      </c>
      <c r="X97" s="38">
        <v>0</v>
      </c>
      <c r="Y97" s="38">
        <f t="shared" si="506"/>
        <v>0</v>
      </c>
      <c r="Z97" s="38">
        <v>0</v>
      </c>
      <c r="AA97" s="38">
        <v>0</v>
      </c>
      <c r="AB97" s="76">
        <v>0</v>
      </c>
      <c r="AC97" s="38">
        <v>0</v>
      </c>
      <c r="AD97" s="38">
        <f t="shared" si="507"/>
        <v>0</v>
      </c>
      <c r="AE97" s="38">
        <v>0</v>
      </c>
      <c r="AF97" s="38">
        <v>0</v>
      </c>
      <c r="AG97" s="76">
        <v>0</v>
      </c>
      <c r="AH97" s="38">
        <v>0</v>
      </c>
      <c r="AI97" s="38">
        <f t="shared" si="508"/>
        <v>0</v>
      </c>
      <c r="AJ97" s="38">
        <v>0</v>
      </c>
      <c r="AK97" s="38">
        <v>0</v>
      </c>
      <c r="AL97" s="76">
        <v>0</v>
      </c>
      <c r="AM97" s="38">
        <v>0</v>
      </c>
      <c r="AN97" s="38">
        <f t="shared" si="509"/>
        <v>0</v>
      </c>
      <c r="AO97" s="38">
        <v>0</v>
      </c>
      <c r="AP97" s="38">
        <v>0</v>
      </c>
      <c r="AQ97" s="76">
        <v>0</v>
      </c>
      <c r="AR97" s="38">
        <v>0</v>
      </c>
      <c r="AS97" s="38">
        <f t="shared" si="510"/>
        <v>0</v>
      </c>
      <c r="AT97" s="38">
        <v>0</v>
      </c>
      <c r="AU97" s="38">
        <v>0</v>
      </c>
      <c r="AV97" s="76">
        <v>0</v>
      </c>
      <c r="AW97" s="38">
        <v>0</v>
      </c>
      <c r="AX97" s="38">
        <f t="shared" si="511"/>
        <v>0</v>
      </c>
      <c r="AY97" s="38">
        <v>0</v>
      </c>
      <c r="AZ97" s="38">
        <v>0</v>
      </c>
      <c r="BA97" s="76">
        <v>0</v>
      </c>
      <c r="BB97" s="38">
        <v>0</v>
      </c>
      <c r="BC97" s="38">
        <f t="shared" si="512"/>
        <v>0</v>
      </c>
      <c r="BD97" s="38">
        <v>0</v>
      </c>
      <c r="BE97" s="38">
        <v>0</v>
      </c>
      <c r="BF97" s="76">
        <v>0</v>
      </c>
      <c r="BG97" s="38">
        <v>0</v>
      </c>
    </row>
    <row r="98" spans="1:59" ht="31.5" x14ac:dyDescent="0.25">
      <c r="A98" s="8" t="s">
        <v>86</v>
      </c>
      <c r="B98" s="75" t="s">
        <v>87</v>
      </c>
      <c r="C98" s="10" t="s">
        <v>21</v>
      </c>
      <c r="D98" s="10" t="s">
        <v>32</v>
      </c>
      <c r="E98" s="11">
        <f t="shared" si="499"/>
        <v>6570.7</v>
      </c>
      <c r="F98" s="11">
        <f t="shared" si="499"/>
        <v>0</v>
      </c>
      <c r="G98" s="11">
        <f t="shared" ref="G98" si="515">L98+Q98+V98+AA98+AF98+AK98+AP98+AU98+AZ98+BE98</f>
        <v>0</v>
      </c>
      <c r="H98" s="5">
        <f t="shared" si="501"/>
        <v>6570.7</v>
      </c>
      <c r="I98" s="11">
        <f t="shared" ref="I98" si="516">N98+S98+X98+AC98+AH98+AM98+AR98+AW98+BB98+BG98</f>
        <v>0</v>
      </c>
      <c r="J98" s="4">
        <f t="shared" si="503"/>
        <v>6570.7</v>
      </c>
      <c r="K98" s="38">
        <v>0</v>
      </c>
      <c r="L98" s="38">
        <v>0</v>
      </c>
      <c r="M98" s="3">
        <v>6570.7</v>
      </c>
      <c r="N98" s="38">
        <v>0</v>
      </c>
      <c r="O98" s="38">
        <f t="shared" si="504"/>
        <v>0</v>
      </c>
      <c r="P98" s="38">
        <v>0</v>
      </c>
      <c r="Q98" s="38">
        <v>0</v>
      </c>
      <c r="R98" s="76">
        <v>0</v>
      </c>
      <c r="S98" s="38">
        <v>0</v>
      </c>
      <c r="T98" s="38">
        <f t="shared" si="505"/>
        <v>0</v>
      </c>
      <c r="U98" s="38">
        <v>0</v>
      </c>
      <c r="V98" s="38">
        <v>0</v>
      </c>
      <c r="W98" s="76">
        <v>0</v>
      </c>
      <c r="X98" s="38">
        <v>0</v>
      </c>
      <c r="Y98" s="38">
        <f t="shared" si="506"/>
        <v>0</v>
      </c>
      <c r="Z98" s="38">
        <v>0</v>
      </c>
      <c r="AA98" s="38">
        <v>0</v>
      </c>
      <c r="AB98" s="76">
        <v>0</v>
      </c>
      <c r="AC98" s="38">
        <v>0</v>
      </c>
      <c r="AD98" s="38">
        <f t="shared" si="507"/>
        <v>0</v>
      </c>
      <c r="AE98" s="38">
        <v>0</v>
      </c>
      <c r="AF98" s="38">
        <v>0</v>
      </c>
      <c r="AG98" s="76">
        <v>0</v>
      </c>
      <c r="AH98" s="38">
        <v>0</v>
      </c>
      <c r="AI98" s="38">
        <f t="shared" si="508"/>
        <v>0</v>
      </c>
      <c r="AJ98" s="38">
        <v>0</v>
      </c>
      <c r="AK98" s="38">
        <v>0</v>
      </c>
      <c r="AL98" s="76">
        <v>0</v>
      </c>
      <c r="AM98" s="38">
        <v>0</v>
      </c>
      <c r="AN98" s="38">
        <f t="shared" si="509"/>
        <v>0</v>
      </c>
      <c r="AO98" s="38">
        <v>0</v>
      </c>
      <c r="AP98" s="38">
        <v>0</v>
      </c>
      <c r="AQ98" s="76">
        <v>0</v>
      </c>
      <c r="AR98" s="38">
        <v>0</v>
      </c>
      <c r="AS98" s="38">
        <f t="shared" si="510"/>
        <v>0</v>
      </c>
      <c r="AT98" s="38">
        <v>0</v>
      </c>
      <c r="AU98" s="38">
        <v>0</v>
      </c>
      <c r="AV98" s="76">
        <v>0</v>
      </c>
      <c r="AW98" s="38">
        <v>0</v>
      </c>
      <c r="AX98" s="38">
        <f t="shared" si="511"/>
        <v>0</v>
      </c>
      <c r="AY98" s="38">
        <v>0</v>
      </c>
      <c r="AZ98" s="38">
        <v>0</v>
      </c>
      <c r="BA98" s="76">
        <v>0</v>
      </c>
      <c r="BB98" s="38">
        <v>0</v>
      </c>
      <c r="BC98" s="38">
        <f t="shared" si="512"/>
        <v>0</v>
      </c>
      <c r="BD98" s="38">
        <v>0</v>
      </c>
      <c r="BE98" s="38">
        <v>0</v>
      </c>
      <c r="BF98" s="76">
        <v>0</v>
      </c>
      <c r="BG98" s="38">
        <v>0</v>
      </c>
    </row>
    <row r="99" spans="1:59" ht="63" x14ac:dyDescent="0.25">
      <c r="A99" s="8" t="s">
        <v>88</v>
      </c>
      <c r="B99" s="75" t="s">
        <v>223</v>
      </c>
      <c r="C99" s="10" t="s">
        <v>21</v>
      </c>
      <c r="D99" s="10" t="s">
        <v>32</v>
      </c>
      <c r="E99" s="11">
        <f t="shared" ref="E99" si="517">J99+O99+T99+Y99+AD99+AI99+AN99+AS99+AX99+BC99</f>
        <v>598.6</v>
      </c>
      <c r="F99" s="11">
        <f t="shared" ref="F99" si="518">K99+P99+U99+Z99+AE99+AJ99+AO99+AT99+AY99+BD99</f>
        <v>0</v>
      </c>
      <c r="G99" s="11">
        <f t="shared" ref="G99" si="519">L99+Q99+V99+AA99+AF99+AK99+AP99+AU99+AZ99+BE99</f>
        <v>0</v>
      </c>
      <c r="H99" s="5">
        <f t="shared" si="501"/>
        <v>598.6</v>
      </c>
      <c r="I99" s="11">
        <f t="shared" ref="I99" si="520">N99+S99+X99+AC99+AH99+AM99+AR99+AW99+BB99+BG99</f>
        <v>0</v>
      </c>
      <c r="J99" s="4">
        <f t="shared" si="503"/>
        <v>0</v>
      </c>
      <c r="K99" s="38">
        <v>0</v>
      </c>
      <c r="L99" s="38">
        <v>0</v>
      </c>
      <c r="M99" s="3">
        <v>0</v>
      </c>
      <c r="N99" s="38">
        <v>0</v>
      </c>
      <c r="O99" s="73">
        <f t="shared" si="504"/>
        <v>598.6</v>
      </c>
      <c r="P99" s="38">
        <v>0</v>
      </c>
      <c r="Q99" s="38">
        <v>0</v>
      </c>
      <c r="R99" s="74">
        <v>598.6</v>
      </c>
      <c r="S99" s="38">
        <v>0</v>
      </c>
      <c r="T99" s="38">
        <f t="shared" si="505"/>
        <v>0</v>
      </c>
      <c r="U99" s="38">
        <v>0</v>
      </c>
      <c r="V99" s="38">
        <v>0</v>
      </c>
      <c r="W99" s="76">
        <v>0</v>
      </c>
      <c r="X99" s="38">
        <v>0</v>
      </c>
      <c r="Y99" s="38">
        <f t="shared" si="506"/>
        <v>0</v>
      </c>
      <c r="Z99" s="38">
        <v>0</v>
      </c>
      <c r="AA99" s="38">
        <v>0</v>
      </c>
      <c r="AB99" s="76">
        <v>0</v>
      </c>
      <c r="AC99" s="38">
        <v>0</v>
      </c>
      <c r="AD99" s="38">
        <f t="shared" si="507"/>
        <v>0</v>
      </c>
      <c r="AE99" s="38">
        <v>0</v>
      </c>
      <c r="AF99" s="38">
        <v>0</v>
      </c>
      <c r="AG99" s="76">
        <v>0</v>
      </c>
      <c r="AH99" s="38">
        <v>0</v>
      </c>
      <c r="AI99" s="38">
        <f t="shared" si="508"/>
        <v>0</v>
      </c>
      <c r="AJ99" s="38">
        <v>0</v>
      </c>
      <c r="AK99" s="38">
        <v>0</v>
      </c>
      <c r="AL99" s="76">
        <v>0</v>
      </c>
      <c r="AM99" s="38">
        <v>0</v>
      </c>
      <c r="AN99" s="38">
        <f t="shared" si="509"/>
        <v>0</v>
      </c>
      <c r="AO99" s="38">
        <v>0</v>
      </c>
      <c r="AP99" s="38">
        <v>0</v>
      </c>
      <c r="AQ99" s="76">
        <v>0</v>
      </c>
      <c r="AR99" s="38">
        <v>0</v>
      </c>
      <c r="AS99" s="38">
        <f t="shared" si="510"/>
        <v>0</v>
      </c>
      <c r="AT99" s="38">
        <v>0</v>
      </c>
      <c r="AU99" s="38">
        <v>0</v>
      </c>
      <c r="AV99" s="76">
        <v>0</v>
      </c>
      <c r="AW99" s="38">
        <v>0</v>
      </c>
      <c r="AX99" s="38">
        <f t="shared" si="511"/>
        <v>0</v>
      </c>
      <c r="AY99" s="38">
        <v>0</v>
      </c>
      <c r="AZ99" s="38">
        <v>0</v>
      </c>
      <c r="BA99" s="76">
        <v>0</v>
      </c>
      <c r="BB99" s="38">
        <v>0</v>
      </c>
      <c r="BC99" s="38">
        <f t="shared" si="512"/>
        <v>0</v>
      </c>
      <c r="BD99" s="38">
        <v>0</v>
      </c>
      <c r="BE99" s="38">
        <v>0</v>
      </c>
      <c r="BF99" s="76">
        <v>0</v>
      </c>
      <c r="BG99" s="38">
        <v>0</v>
      </c>
    </row>
    <row r="100" spans="1:59" ht="31.5" x14ac:dyDescent="0.25">
      <c r="A100" s="8" t="s">
        <v>155</v>
      </c>
      <c r="B100" s="75" t="s">
        <v>161</v>
      </c>
      <c r="C100" s="10" t="s">
        <v>21</v>
      </c>
      <c r="D100" s="10" t="s">
        <v>77</v>
      </c>
      <c r="E100" s="11">
        <f t="shared" ref="E100" si="521">J100+O100+T100+Y100+AD100+AI100+AN100+AS100+AX100+BC100</f>
        <v>3156.4</v>
      </c>
      <c r="F100" s="11">
        <f t="shared" ref="F100" si="522">K100+P100+U100+Z100+AE100+AJ100+AO100+AT100+AY100+BD100</f>
        <v>0</v>
      </c>
      <c r="G100" s="11">
        <f t="shared" ref="G100" si="523">L100+Q100+V100+AA100+AF100+AK100+AP100+AU100+AZ100+BE100</f>
        <v>0</v>
      </c>
      <c r="H100" s="5">
        <f t="shared" si="501"/>
        <v>3156.4</v>
      </c>
      <c r="I100" s="11">
        <f t="shared" ref="I100" si="524">N100+S100+X100+AC100+AH100+AM100+AR100+AW100+BB100+BG100</f>
        <v>0</v>
      </c>
      <c r="J100" s="4">
        <f t="shared" si="503"/>
        <v>0</v>
      </c>
      <c r="K100" s="38">
        <v>0</v>
      </c>
      <c r="L100" s="38">
        <v>0</v>
      </c>
      <c r="M100" s="3">
        <v>0</v>
      </c>
      <c r="N100" s="38">
        <v>0</v>
      </c>
      <c r="O100" s="73">
        <f t="shared" si="504"/>
        <v>0</v>
      </c>
      <c r="P100" s="38">
        <v>0</v>
      </c>
      <c r="Q100" s="38">
        <v>0</v>
      </c>
      <c r="R100" s="74">
        <v>0</v>
      </c>
      <c r="S100" s="38">
        <v>0</v>
      </c>
      <c r="T100" s="15">
        <f t="shared" si="505"/>
        <v>3156.4</v>
      </c>
      <c r="U100" s="38">
        <v>0</v>
      </c>
      <c r="V100" s="38">
        <v>0</v>
      </c>
      <c r="W100" s="68">
        <f>3960-803.6</f>
        <v>3156.4</v>
      </c>
      <c r="X100" s="38">
        <v>0</v>
      </c>
      <c r="Y100" s="38">
        <f t="shared" si="506"/>
        <v>0</v>
      </c>
      <c r="Z100" s="38">
        <v>0</v>
      </c>
      <c r="AA100" s="38">
        <v>0</v>
      </c>
      <c r="AB100" s="76">
        <v>0</v>
      </c>
      <c r="AC100" s="38">
        <v>0</v>
      </c>
      <c r="AD100" s="38">
        <f t="shared" si="507"/>
        <v>0</v>
      </c>
      <c r="AE100" s="38">
        <v>0</v>
      </c>
      <c r="AF100" s="38">
        <v>0</v>
      </c>
      <c r="AG100" s="76">
        <v>0</v>
      </c>
      <c r="AH100" s="38">
        <v>0</v>
      </c>
      <c r="AI100" s="38">
        <f t="shared" si="508"/>
        <v>0</v>
      </c>
      <c r="AJ100" s="38">
        <v>0</v>
      </c>
      <c r="AK100" s="38">
        <v>0</v>
      </c>
      <c r="AL100" s="76">
        <v>0</v>
      </c>
      <c r="AM100" s="38">
        <v>0</v>
      </c>
      <c r="AN100" s="38">
        <f t="shared" si="509"/>
        <v>0</v>
      </c>
      <c r="AO100" s="38">
        <v>0</v>
      </c>
      <c r="AP100" s="38">
        <v>0</v>
      </c>
      <c r="AQ100" s="76">
        <v>0</v>
      </c>
      <c r="AR100" s="38">
        <v>0</v>
      </c>
      <c r="AS100" s="38">
        <f t="shared" si="510"/>
        <v>0</v>
      </c>
      <c r="AT100" s="38">
        <v>0</v>
      </c>
      <c r="AU100" s="38">
        <v>0</v>
      </c>
      <c r="AV100" s="76">
        <v>0</v>
      </c>
      <c r="AW100" s="38">
        <v>0</v>
      </c>
      <c r="AX100" s="38">
        <f t="shared" si="511"/>
        <v>0</v>
      </c>
      <c r="AY100" s="38">
        <v>0</v>
      </c>
      <c r="AZ100" s="38">
        <v>0</v>
      </c>
      <c r="BA100" s="76">
        <v>0</v>
      </c>
      <c r="BB100" s="38">
        <v>0</v>
      </c>
      <c r="BC100" s="38">
        <f t="shared" si="512"/>
        <v>0</v>
      </c>
      <c r="BD100" s="38">
        <v>0</v>
      </c>
      <c r="BE100" s="38">
        <v>0</v>
      </c>
      <c r="BF100" s="76">
        <v>0</v>
      </c>
      <c r="BG100" s="38">
        <v>0</v>
      </c>
    </row>
    <row r="101" spans="1:59" ht="63" x14ac:dyDescent="0.25">
      <c r="A101" s="8" t="s">
        <v>167</v>
      </c>
      <c r="B101" s="75" t="s">
        <v>168</v>
      </c>
      <c r="C101" s="10" t="s">
        <v>21</v>
      </c>
      <c r="D101" s="10" t="s">
        <v>32</v>
      </c>
      <c r="E101" s="11">
        <f t="shared" ref="E101" si="525">J101+O101+T101+Y101+AD101+AI101+AN101+AS101+AX101+BC101</f>
        <v>7155</v>
      </c>
      <c r="F101" s="11">
        <f t="shared" ref="F101" si="526">K101+P101+U101+Z101+AE101+AJ101+AO101+AT101+AY101+BD101</f>
        <v>0</v>
      </c>
      <c r="G101" s="11">
        <f t="shared" ref="G101" si="527">L101+Q101+V101+AA101+AF101+AK101+AP101+AU101+AZ101+BE101</f>
        <v>0</v>
      </c>
      <c r="H101" s="5">
        <f t="shared" ref="H101" si="528">M101+R101+W101+AB101+AG101+AL101+AQ101+AV101+BA101+BF101</f>
        <v>7155</v>
      </c>
      <c r="I101" s="11">
        <f t="shared" ref="I101" si="529">N101+S101+X101+AC101+AH101+AM101+AR101+AW101+BB101+BG101</f>
        <v>0</v>
      </c>
      <c r="J101" s="4">
        <f t="shared" ref="J101" si="530">M101</f>
        <v>0</v>
      </c>
      <c r="K101" s="38">
        <v>0</v>
      </c>
      <c r="L101" s="38">
        <v>0</v>
      </c>
      <c r="M101" s="3">
        <v>0</v>
      </c>
      <c r="N101" s="38">
        <v>0</v>
      </c>
      <c r="O101" s="73">
        <f t="shared" ref="O101" si="531">R101</f>
        <v>0</v>
      </c>
      <c r="P101" s="38">
        <v>0</v>
      </c>
      <c r="Q101" s="38">
        <v>0</v>
      </c>
      <c r="R101" s="74">
        <v>0</v>
      </c>
      <c r="S101" s="38">
        <v>0</v>
      </c>
      <c r="T101" s="73">
        <f t="shared" ref="T101" si="532">W101</f>
        <v>0</v>
      </c>
      <c r="U101" s="38">
        <v>0</v>
      </c>
      <c r="V101" s="38">
        <v>0</v>
      </c>
      <c r="W101" s="74">
        <v>0</v>
      </c>
      <c r="X101" s="38">
        <v>0</v>
      </c>
      <c r="Y101" s="15">
        <f t="shared" ref="Y101" si="533">AB101</f>
        <v>7155</v>
      </c>
      <c r="Z101" s="38">
        <v>0</v>
      </c>
      <c r="AA101" s="38">
        <v>0</v>
      </c>
      <c r="AB101" s="68">
        <f>10750-3595</f>
        <v>7155</v>
      </c>
      <c r="AC101" s="38">
        <v>0</v>
      </c>
      <c r="AD101" s="38">
        <f t="shared" ref="AD101" si="534">AG101</f>
        <v>0</v>
      </c>
      <c r="AE101" s="38">
        <v>0</v>
      </c>
      <c r="AF101" s="38">
        <v>0</v>
      </c>
      <c r="AG101" s="76">
        <v>0</v>
      </c>
      <c r="AH101" s="38">
        <v>0</v>
      </c>
      <c r="AI101" s="38">
        <f t="shared" ref="AI101" si="535">AL101</f>
        <v>0</v>
      </c>
      <c r="AJ101" s="38">
        <v>0</v>
      </c>
      <c r="AK101" s="38">
        <v>0</v>
      </c>
      <c r="AL101" s="76">
        <v>0</v>
      </c>
      <c r="AM101" s="38">
        <v>0</v>
      </c>
      <c r="AN101" s="38">
        <f t="shared" ref="AN101" si="536">AQ101</f>
        <v>0</v>
      </c>
      <c r="AO101" s="38">
        <v>0</v>
      </c>
      <c r="AP101" s="38">
        <v>0</v>
      </c>
      <c r="AQ101" s="76">
        <v>0</v>
      </c>
      <c r="AR101" s="38">
        <v>0</v>
      </c>
      <c r="AS101" s="38">
        <f t="shared" ref="AS101" si="537">AV101</f>
        <v>0</v>
      </c>
      <c r="AT101" s="38">
        <v>0</v>
      </c>
      <c r="AU101" s="38">
        <v>0</v>
      </c>
      <c r="AV101" s="76">
        <v>0</v>
      </c>
      <c r="AW101" s="38">
        <v>0</v>
      </c>
      <c r="AX101" s="38">
        <f t="shared" ref="AX101" si="538">BA101</f>
        <v>0</v>
      </c>
      <c r="AY101" s="38">
        <v>0</v>
      </c>
      <c r="AZ101" s="38">
        <v>0</v>
      </c>
      <c r="BA101" s="76">
        <v>0</v>
      </c>
      <c r="BB101" s="38">
        <v>0</v>
      </c>
      <c r="BC101" s="38">
        <f t="shared" ref="BC101" si="539">BF101</f>
        <v>0</v>
      </c>
      <c r="BD101" s="38">
        <v>0</v>
      </c>
      <c r="BE101" s="38">
        <v>0</v>
      </c>
      <c r="BF101" s="76">
        <v>0</v>
      </c>
      <c r="BG101" s="38">
        <v>0</v>
      </c>
    </row>
    <row r="102" spans="1:59" ht="63" x14ac:dyDescent="0.25">
      <c r="A102" s="8" t="s">
        <v>209</v>
      </c>
      <c r="B102" s="75" t="s">
        <v>224</v>
      </c>
      <c r="C102" s="10" t="s">
        <v>21</v>
      </c>
      <c r="D102" s="10" t="s">
        <v>32</v>
      </c>
      <c r="E102" s="11">
        <f t="shared" ref="E102:E106" si="540">J102+O102+T102+Y102+AD102+AI102+AN102+AS102+AX102+BC102</f>
        <v>881.5</v>
      </c>
      <c r="F102" s="11">
        <f t="shared" ref="F102:F106" si="541">K102+P102+U102+Z102+AE102+AJ102+AO102+AT102+AY102+BD102</f>
        <v>0</v>
      </c>
      <c r="G102" s="11">
        <f t="shared" ref="G102:G106" si="542">L102+Q102+V102+AA102+AF102+AK102+AP102+AU102+AZ102+BE102</f>
        <v>0</v>
      </c>
      <c r="H102" s="5">
        <f t="shared" ref="H102:H106" si="543">M102+R102+W102+AB102+AG102+AL102+AQ102+AV102+BA102+BF102</f>
        <v>881.5</v>
      </c>
      <c r="I102" s="11">
        <f t="shared" ref="I102:I106" si="544">N102+S102+X102+AC102+AH102+AM102+AR102+AW102+BB102+BG102</f>
        <v>0</v>
      </c>
      <c r="J102" s="4">
        <f t="shared" ref="J102:J106" si="545">M102</f>
        <v>0</v>
      </c>
      <c r="K102" s="38">
        <v>0</v>
      </c>
      <c r="L102" s="38">
        <v>0</v>
      </c>
      <c r="M102" s="3">
        <v>0</v>
      </c>
      <c r="N102" s="38">
        <v>0</v>
      </c>
      <c r="O102" s="73">
        <f t="shared" ref="O102:O106" si="546">R102</f>
        <v>0</v>
      </c>
      <c r="P102" s="38">
        <v>0</v>
      </c>
      <c r="Q102" s="38">
        <v>0</v>
      </c>
      <c r="R102" s="74">
        <v>0</v>
      </c>
      <c r="S102" s="38">
        <v>0</v>
      </c>
      <c r="T102" s="73">
        <f t="shared" ref="T102:T106" si="547">W102</f>
        <v>0</v>
      </c>
      <c r="U102" s="38">
        <v>0</v>
      </c>
      <c r="V102" s="38">
        <v>0</v>
      </c>
      <c r="W102" s="74">
        <v>0</v>
      </c>
      <c r="X102" s="38">
        <v>0</v>
      </c>
      <c r="Y102" s="38">
        <f t="shared" si="506"/>
        <v>0</v>
      </c>
      <c r="Z102" s="38">
        <v>0</v>
      </c>
      <c r="AA102" s="38">
        <v>0</v>
      </c>
      <c r="AB102" s="76">
        <v>0</v>
      </c>
      <c r="AC102" s="38">
        <v>0</v>
      </c>
      <c r="AD102" s="38">
        <f t="shared" ref="AD102:AD106" si="548">AG102</f>
        <v>881.5</v>
      </c>
      <c r="AE102" s="38">
        <v>0</v>
      </c>
      <c r="AF102" s="38">
        <v>0</v>
      </c>
      <c r="AG102" s="74">
        <f>1300-418.5</f>
        <v>881.5</v>
      </c>
      <c r="AH102" s="38">
        <v>0</v>
      </c>
      <c r="AI102" s="38">
        <f t="shared" ref="AI102:AI106" si="549">AL102</f>
        <v>0</v>
      </c>
      <c r="AJ102" s="38">
        <v>0</v>
      </c>
      <c r="AK102" s="38">
        <v>0</v>
      </c>
      <c r="AL102" s="76">
        <v>0</v>
      </c>
      <c r="AM102" s="38">
        <v>0</v>
      </c>
      <c r="AN102" s="38">
        <f t="shared" ref="AN102:AN106" si="550">AQ102</f>
        <v>0</v>
      </c>
      <c r="AO102" s="38">
        <v>0</v>
      </c>
      <c r="AP102" s="38">
        <v>0</v>
      </c>
      <c r="AQ102" s="76">
        <v>0</v>
      </c>
      <c r="AR102" s="38">
        <v>0</v>
      </c>
      <c r="AS102" s="38">
        <f t="shared" ref="AS102:AS106" si="551">AV102</f>
        <v>0</v>
      </c>
      <c r="AT102" s="38">
        <v>0</v>
      </c>
      <c r="AU102" s="38">
        <v>0</v>
      </c>
      <c r="AV102" s="76">
        <v>0</v>
      </c>
      <c r="AW102" s="38">
        <v>0</v>
      </c>
      <c r="AX102" s="38">
        <f t="shared" ref="AX102:AX106" si="552">BA102</f>
        <v>0</v>
      </c>
      <c r="AY102" s="38">
        <v>0</v>
      </c>
      <c r="AZ102" s="38">
        <v>0</v>
      </c>
      <c r="BA102" s="76">
        <v>0</v>
      </c>
      <c r="BB102" s="38">
        <v>0</v>
      </c>
      <c r="BC102" s="38">
        <f t="shared" ref="BC102:BC106" si="553">BF102</f>
        <v>0</v>
      </c>
      <c r="BD102" s="38">
        <v>0</v>
      </c>
      <c r="BE102" s="38">
        <v>0</v>
      </c>
      <c r="BF102" s="76">
        <v>0</v>
      </c>
      <c r="BG102" s="38">
        <v>0</v>
      </c>
    </row>
    <row r="103" spans="1:59" ht="63" x14ac:dyDescent="0.25">
      <c r="A103" s="8" t="s">
        <v>246</v>
      </c>
      <c r="B103" s="75" t="s">
        <v>247</v>
      </c>
      <c r="C103" s="10" t="s">
        <v>21</v>
      </c>
      <c r="D103" s="10" t="s">
        <v>32</v>
      </c>
      <c r="E103" s="11">
        <f t="shared" si="540"/>
        <v>1200</v>
      </c>
      <c r="F103" s="11">
        <f t="shared" si="541"/>
        <v>0</v>
      </c>
      <c r="G103" s="11">
        <f t="shared" si="542"/>
        <v>0</v>
      </c>
      <c r="H103" s="5">
        <f t="shared" si="543"/>
        <v>1200</v>
      </c>
      <c r="I103" s="11">
        <f t="shared" si="544"/>
        <v>0</v>
      </c>
      <c r="J103" s="4">
        <f t="shared" si="545"/>
        <v>0</v>
      </c>
      <c r="K103" s="38">
        <v>0</v>
      </c>
      <c r="L103" s="38">
        <v>0</v>
      </c>
      <c r="M103" s="3">
        <v>0</v>
      </c>
      <c r="N103" s="38">
        <v>0</v>
      </c>
      <c r="O103" s="73">
        <f t="shared" si="546"/>
        <v>0</v>
      </c>
      <c r="P103" s="38">
        <v>0</v>
      </c>
      <c r="Q103" s="38">
        <v>0</v>
      </c>
      <c r="R103" s="74">
        <v>0</v>
      </c>
      <c r="S103" s="38">
        <v>0</v>
      </c>
      <c r="T103" s="73">
        <f t="shared" si="547"/>
        <v>0</v>
      </c>
      <c r="U103" s="38">
        <v>0</v>
      </c>
      <c r="V103" s="38">
        <v>0</v>
      </c>
      <c r="W103" s="74">
        <v>0</v>
      </c>
      <c r="X103" s="38">
        <v>0</v>
      </c>
      <c r="Y103" s="38">
        <f t="shared" si="506"/>
        <v>0</v>
      </c>
      <c r="Z103" s="38">
        <v>0</v>
      </c>
      <c r="AA103" s="38">
        <v>0</v>
      </c>
      <c r="AB103" s="76">
        <v>0</v>
      </c>
      <c r="AC103" s="38">
        <v>0</v>
      </c>
      <c r="AD103" s="38">
        <f t="shared" si="548"/>
        <v>0</v>
      </c>
      <c r="AE103" s="38">
        <v>0</v>
      </c>
      <c r="AF103" s="38">
        <v>0</v>
      </c>
      <c r="AG103" s="74">
        <v>0</v>
      </c>
      <c r="AH103" s="38">
        <v>0</v>
      </c>
      <c r="AI103" s="73">
        <f t="shared" si="549"/>
        <v>1200</v>
      </c>
      <c r="AJ103" s="38">
        <v>0</v>
      </c>
      <c r="AK103" s="38">
        <v>0</v>
      </c>
      <c r="AL103" s="74">
        <v>1200</v>
      </c>
      <c r="AM103" s="38">
        <v>0</v>
      </c>
      <c r="AN103" s="38">
        <f t="shared" si="550"/>
        <v>0</v>
      </c>
      <c r="AO103" s="38">
        <v>0</v>
      </c>
      <c r="AP103" s="38">
        <v>0</v>
      </c>
      <c r="AQ103" s="76">
        <v>0</v>
      </c>
      <c r="AR103" s="38">
        <v>0</v>
      </c>
      <c r="AS103" s="38">
        <f t="shared" si="551"/>
        <v>0</v>
      </c>
      <c r="AT103" s="38">
        <v>0</v>
      </c>
      <c r="AU103" s="38">
        <v>0</v>
      </c>
      <c r="AV103" s="76">
        <v>0</v>
      </c>
      <c r="AW103" s="38">
        <v>0</v>
      </c>
      <c r="AX103" s="38">
        <f t="shared" si="552"/>
        <v>0</v>
      </c>
      <c r="AY103" s="38">
        <v>0</v>
      </c>
      <c r="AZ103" s="38">
        <v>0</v>
      </c>
      <c r="BA103" s="76">
        <v>0</v>
      </c>
      <c r="BB103" s="38">
        <v>0</v>
      </c>
      <c r="BC103" s="38">
        <f t="shared" si="553"/>
        <v>0</v>
      </c>
      <c r="BD103" s="38">
        <v>0</v>
      </c>
      <c r="BE103" s="38">
        <v>0</v>
      </c>
      <c r="BF103" s="76">
        <v>0</v>
      </c>
      <c r="BG103" s="38">
        <v>0</v>
      </c>
    </row>
    <row r="104" spans="1:59" ht="63" x14ac:dyDescent="0.25">
      <c r="A104" s="8" t="s">
        <v>249</v>
      </c>
      <c r="B104" s="75" t="s">
        <v>248</v>
      </c>
      <c r="C104" s="10" t="s">
        <v>21</v>
      </c>
      <c r="D104" s="10" t="s">
        <v>32</v>
      </c>
      <c r="E104" s="11">
        <f t="shared" si="540"/>
        <v>1400</v>
      </c>
      <c r="F104" s="11">
        <f t="shared" si="541"/>
        <v>0</v>
      </c>
      <c r="G104" s="11">
        <f t="shared" si="542"/>
        <v>0</v>
      </c>
      <c r="H104" s="5">
        <f t="shared" si="543"/>
        <v>1400</v>
      </c>
      <c r="I104" s="11">
        <f t="shared" si="544"/>
        <v>0</v>
      </c>
      <c r="J104" s="4">
        <f t="shared" si="545"/>
        <v>0</v>
      </c>
      <c r="K104" s="38">
        <v>0</v>
      </c>
      <c r="L104" s="38">
        <v>0</v>
      </c>
      <c r="M104" s="3">
        <v>0</v>
      </c>
      <c r="N104" s="38">
        <v>0</v>
      </c>
      <c r="O104" s="73">
        <f t="shared" si="546"/>
        <v>0</v>
      </c>
      <c r="P104" s="38">
        <v>0</v>
      </c>
      <c r="Q104" s="38">
        <v>0</v>
      </c>
      <c r="R104" s="74">
        <v>0</v>
      </c>
      <c r="S104" s="38">
        <v>0</v>
      </c>
      <c r="T104" s="73">
        <f t="shared" si="547"/>
        <v>0</v>
      </c>
      <c r="U104" s="38">
        <v>0</v>
      </c>
      <c r="V104" s="38">
        <v>0</v>
      </c>
      <c r="W104" s="74">
        <v>0</v>
      </c>
      <c r="X104" s="38">
        <v>0</v>
      </c>
      <c r="Y104" s="38">
        <f t="shared" si="506"/>
        <v>0</v>
      </c>
      <c r="Z104" s="38">
        <v>0</v>
      </c>
      <c r="AA104" s="38">
        <v>0</v>
      </c>
      <c r="AB104" s="76">
        <v>0</v>
      </c>
      <c r="AC104" s="38">
        <v>0</v>
      </c>
      <c r="AD104" s="38">
        <f t="shared" si="548"/>
        <v>0</v>
      </c>
      <c r="AE104" s="38">
        <v>0</v>
      </c>
      <c r="AF104" s="38">
        <v>0</v>
      </c>
      <c r="AG104" s="74">
        <v>0</v>
      </c>
      <c r="AH104" s="38">
        <v>0</v>
      </c>
      <c r="AI104" s="73">
        <f t="shared" si="549"/>
        <v>1400</v>
      </c>
      <c r="AJ104" s="38">
        <v>0</v>
      </c>
      <c r="AK104" s="38">
        <v>0</v>
      </c>
      <c r="AL104" s="74">
        <v>1400</v>
      </c>
      <c r="AM104" s="38">
        <v>0</v>
      </c>
      <c r="AN104" s="38">
        <f t="shared" si="550"/>
        <v>0</v>
      </c>
      <c r="AO104" s="38">
        <v>0</v>
      </c>
      <c r="AP104" s="38">
        <v>0</v>
      </c>
      <c r="AQ104" s="76">
        <v>0</v>
      </c>
      <c r="AR104" s="38">
        <v>0</v>
      </c>
      <c r="AS104" s="38">
        <f t="shared" si="551"/>
        <v>0</v>
      </c>
      <c r="AT104" s="38">
        <v>0</v>
      </c>
      <c r="AU104" s="38">
        <v>0</v>
      </c>
      <c r="AV104" s="76">
        <v>0</v>
      </c>
      <c r="AW104" s="38">
        <v>0</v>
      </c>
      <c r="AX104" s="38">
        <f t="shared" si="552"/>
        <v>0</v>
      </c>
      <c r="AY104" s="38">
        <v>0</v>
      </c>
      <c r="AZ104" s="38">
        <v>0</v>
      </c>
      <c r="BA104" s="76">
        <v>0</v>
      </c>
      <c r="BB104" s="38">
        <v>0</v>
      </c>
      <c r="BC104" s="38">
        <f t="shared" si="553"/>
        <v>0</v>
      </c>
      <c r="BD104" s="38">
        <v>0</v>
      </c>
      <c r="BE104" s="38">
        <v>0</v>
      </c>
      <c r="BF104" s="76">
        <v>0</v>
      </c>
      <c r="BG104" s="38">
        <v>0</v>
      </c>
    </row>
    <row r="105" spans="1:59" ht="63" x14ac:dyDescent="0.25">
      <c r="A105" s="8" t="s">
        <v>254</v>
      </c>
      <c r="B105" s="75" t="s">
        <v>250</v>
      </c>
      <c r="C105" s="10" t="s">
        <v>21</v>
      </c>
      <c r="D105" s="10" t="s">
        <v>32</v>
      </c>
      <c r="E105" s="11">
        <f t="shared" si="540"/>
        <v>314.39999999999998</v>
      </c>
      <c r="F105" s="11">
        <f t="shared" si="541"/>
        <v>0</v>
      </c>
      <c r="G105" s="11">
        <f t="shared" si="542"/>
        <v>0</v>
      </c>
      <c r="H105" s="5">
        <f t="shared" si="543"/>
        <v>314.39999999999998</v>
      </c>
      <c r="I105" s="11">
        <f t="shared" si="544"/>
        <v>0</v>
      </c>
      <c r="J105" s="4">
        <f t="shared" si="545"/>
        <v>0</v>
      </c>
      <c r="K105" s="38">
        <v>0</v>
      </c>
      <c r="L105" s="38">
        <v>0</v>
      </c>
      <c r="M105" s="3">
        <v>0</v>
      </c>
      <c r="N105" s="38">
        <v>0</v>
      </c>
      <c r="O105" s="73">
        <f t="shared" si="546"/>
        <v>0</v>
      </c>
      <c r="P105" s="38">
        <v>0</v>
      </c>
      <c r="Q105" s="38">
        <v>0</v>
      </c>
      <c r="R105" s="74">
        <v>0</v>
      </c>
      <c r="S105" s="38">
        <v>0</v>
      </c>
      <c r="T105" s="73">
        <f t="shared" si="547"/>
        <v>0</v>
      </c>
      <c r="U105" s="38">
        <v>0</v>
      </c>
      <c r="V105" s="38">
        <v>0</v>
      </c>
      <c r="W105" s="74">
        <v>0</v>
      </c>
      <c r="X105" s="38">
        <v>0</v>
      </c>
      <c r="Y105" s="38">
        <f t="shared" si="506"/>
        <v>0</v>
      </c>
      <c r="Z105" s="38">
        <v>0</v>
      </c>
      <c r="AA105" s="38">
        <v>0</v>
      </c>
      <c r="AB105" s="76">
        <v>0</v>
      </c>
      <c r="AC105" s="38">
        <v>0</v>
      </c>
      <c r="AD105" s="38">
        <f t="shared" si="548"/>
        <v>0</v>
      </c>
      <c r="AE105" s="38">
        <v>0</v>
      </c>
      <c r="AF105" s="38">
        <v>0</v>
      </c>
      <c r="AG105" s="74">
        <v>0</v>
      </c>
      <c r="AH105" s="38">
        <v>0</v>
      </c>
      <c r="AI105" s="73">
        <f t="shared" si="549"/>
        <v>314.39999999999998</v>
      </c>
      <c r="AJ105" s="38">
        <v>0</v>
      </c>
      <c r="AK105" s="38">
        <v>0</v>
      </c>
      <c r="AL105" s="74">
        <v>314.39999999999998</v>
      </c>
      <c r="AM105" s="38">
        <v>0</v>
      </c>
      <c r="AN105" s="38">
        <f t="shared" si="550"/>
        <v>0</v>
      </c>
      <c r="AO105" s="38">
        <v>0</v>
      </c>
      <c r="AP105" s="38">
        <v>0</v>
      </c>
      <c r="AQ105" s="76">
        <v>0</v>
      </c>
      <c r="AR105" s="38">
        <v>0</v>
      </c>
      <c r="AS105" s="38">
        <f t="shared" si="551"/>
        <v>0</v>
      </c>
      <c r="AT105" s="38">
        <v>0</v>
      </c>
      <c r="AU105" s="38">
        <v>0</v>
      </c>
      <c r="AV105" s="76">
        <v>0</v>
      </c>
      <c r="AW105" s="38">
        <v>0</v>
      </c>
      <c r="AX105" s="38">
        <f t="shared" si="552"/>
        <v>0</v>
      </c>
      <c r="AY105" s="38">
        <v>0</v>
      </c>
      <c r="AZ105" s="38">
        <v>0</v>
      </c>
      <c r="BA105" s="76">
        <v>0</v>
      </c>
      <c r="BB105" s="38">
        <v>0</v>
      </c>
      <c r="BC105" s="38">
        <f t="shared" si="553"/>
        <v>0</v>
      </c>
      <c r="BD105" s="38">
        <v>0</v>
      </c>
      <c r="BE105" s="38">
        <v>0</v>
      </c>
      <c r="BF105" s="76">
        <v>0</v>
      </c>
      <c r="BG105" s="38">
        <v>0</v>
      </c>
    </row>
    <row r="106" spans="1:59" ht="78.75" x14ac:dyDescent="0.25">
      <c r="A106" s="8" t="s">
        <v>260</v>
      </c>
      <c r="B106" s="75" t="s">
        <v>261</v>
      </c>
      <c r="C106" s="10" t="s">
        <v>21</v>
      </c>
      <c r="D106" s="10" t="s">
        <v>32</v>
      </c>
      <c r="E106" s="11">
        <f t="shared" si="540"/>
        <v>6250</v>
      </c>
      <c r="F106" s="11">
        <f t="shared" si="541"/>
        <v>0</v>
      </c>
      <c r="G106" s="11">
        <f t="shared" si="542"/>
        <v>0</v>
      </c>
      <c r="H106" s="5">
        <f t="shared" si="543"/>
        <v>6250</v>
      </c>
      <c r="I106" s="11">
        <f t="shared" si="544"/>
        <v>0</v>
      </c>
      <c r="J106" s="4">
        <f t="shared" si="545"/>
        <v>0</v>
      </c>
      <c r="K106" s="38">
        <v>0</v>
      </c>
      <c r="L106" s="38">
        <v>0</v>
      </c>
      <c r="M106" s="3">
        <v>0</v>
      </c>
      <c r="N106" s="38">
        <v>0</v>
      </c>
      <c r="O106" s="73">
        <f t="shared" si="546"/>
        <v>0</v>
      </c>
      <c r="P106" s="38">
        <v>0</v>
      </c>
      <c r="Q106" s="38">
        <v>0</v>
      </c>
      <c r="R106" s="74">
        <v>0</v>
      </c>
      <c r="S106" s="38">
        <v>0</v>
      </c>
      <c r="T106" s="73">
        <f t="shared" si="547"/>
        <v>0</v>
      </c>
      <c r="U106" s="38">
        <v>0</v>
      </c>
      <c r="V106" s="38">
        <v>0</v>
      </c>
      <c r="W106" s="74">
        <v>0</v>
      </c>
      <c r="X106" s="38">
        <v>0</v>
      </c>
      <c r="Y106" s="38">
        <f t="shared" si="506"/>
        <v>0</v>
      </c>
      <c r="Z106" s="38">
        <v>0</v>
      </c>
      <c r="AA106" s="38">
        <v>0</v>
      </c>
      <c r="AB106" s="76">
        <v>0</v>
      </c>
      <c r="AC106" s="38">
        <v>0</v>
      </c>
      <c r="AD106" s="38">
        <f t="shared" si="548"/>
        <v>0</v>
      </c>
      <c r="AE106" s="38">
        <v>0</v>
      </c>
      <c r="AF106" s="38">
        <v>0</v>
      </c>
      <c r="AG106" s="74">
        <v>0</v>
      </c>
      <c r="AH106" s="38">
        <v>0</v>
      </c>
      <c r="AI106" s="73">
        <f t="shared" si="549"/>
        <v>6250</v>
      </c>
      <c r="AJ106" s="38">
        <v>0</v>
      </c>
      <c r="AK106" s="38">
        <v>0</v>
      </c>
      <c r="AL106" s="74">
        <v>6250</v>
      </c>
      <c r="AM106" s="38">
        <v>0</v>
      </c>
      <c r="AN106" s="38">
        <f t="shared" si="550"/>
        <v>0</v>
      </c>
      <c r="AO106" s="38">
        <v>0</v>
      </c>
      <c r="AP106" s="38">
        <v>0</v>
      </c>
      <c r="AQ106" s="76">
        <v>0</v>
      </c>
      <c r="AR106" s="38">
        <v>0</v>
      </c>
      <c r="AS106" s="38">
        <f t="shared" si="551"/>
        <v>0</v>
      </c>
      <c r="AT106" s="38">
        <v>0</v>
      </c>
      <c r="AU106" s="38">
        <v>0</v>
      </c>
      <c r="AV106" s="76">
        <v>0</v>
      </c>
      <c r="AW106" s="38">
        <v>0</v>
      </c>
      <c r="AX106" s="38">
        <f t="shared" si="552"/>
        <v>0</v>
      </c>
      <c r="AY106" s="38">
        <v>0</v>
      </c>
      <c r="AZ106" s="38">
        <v>0</v>
      </c>
      <c r="BA106" s="76">
        <v>0</v>
      </c>
      <c r="BB106" s="38">
        <v>0</v>
      </c>
      <c r="BC106" s="38">
        <f t="shared" si="553"/>
        <v>0</v>
      </c>
      <c r="BD106" s="38">
        <v>0</v>
      </c>
      <c r="BE106" s="38">
        <v>0</v>
      </c>
      <c r="BF106" s="76">
        <v>0</v>
      </c>
      <c r="BG106" s="38">
        <v>0</v>
      </c>
    </row>
    <row r="107" spans="1:59" ht="81" customHeight="1" x14ac:dyDescent="0.25">
      <c r="A107" s="8" t="s">
        <v>269</v>
      </c>
      <c r="B107" s="75" t="s">
        <v>270</v>
      </c>
      <c r="C107" s="10" t="s">
        <v>21</v>
      </c>
      <c r="D107" s="10" t="s">
        <v>32</v>
      </c>
      <c r="E107" s="11">
        <f t="shared" ref="E107" si="554">J107+O107+T107+Y107+AD107+AI107+AN107+AS107+AX107+BC107</f>
        <v>2176</v>
      </c>
      <c r="F107" s="11">
        <f t="shared" ref="F107" si="555">K107+P107+U107+Z107+AE107+AJ107+AO107+AT107+AY107+BD107</f>
        <v>0</v>
      </c>
      <c r="G107" s="11">
        <f t="shared" ref="G107" si="556">L107+Q107+V107+AA107+AF107+AK107+AP107+AU107+AZ107+BE107</f>
        <v>0</v>
      </c>
      <c r="H107" s="5">
        <f t="shared" ref="H107" si="557">M107+R107+W107+AB107+AG107+AL107+AQ107+AV107+BA107+BF107</f>
        <v>2176</v>
      </c>
      <c r="I107" s="11">
        <f t="shared" ref="I107" si="558">N107+S107+X107+AC107+AH107+AM107+AR107+AW107+BB107+BG107</f>
        <v>0</v>
      </c>
      <c r="J107" s="4">
        <f t="shared" ref="J107" si="559">M107</f>
        <v>0</v>
      </c>
      <c r="K107" s="38">
        <v>0</v>
      </c>
      <c r="L107" s="38">
        <v>0</v>
      </c>
      <c r="M107" s="3">
        <v>0</v>
      </c>
      <c r="N107" s="38">
        <v>0</v>
      </c>
      <c r="O107" s="73">
        <f t="shared" ref="O107" si="560">R107</f>
        <v>0</v>
      </c>
      <c r="P107" s="38">
        <v>0</v>
      </c>
      <c r="Q107" s="38">
        <v>0</v>
      </c>
      <c r="R107" s="74">
        <v>0</v>
      </c>
      <c r="S107" s="38">
        <v>0</v>
      </c>
      <c r="T107" s="73">
        <f t="shared" ref="T107" si="561">W107</f>
        <v>0</v>
      </c>
      <c r="U107" s="38">
        <v>0</v>
      </c>
      <c r="V107" s="38">
        <v>0</v>
      </c>
      <c r="W107" s="74">
        <v>0</v>
      </c>
      <c r="X107" s="38">
        <v>0</v>
      </c>
      <c r="Y107" s="38">
        <f t="shared" ref="Y107" si="562">AB107</f>
        <v>0</v>
      </c>
      <c r="Z107" s="38">
        <v>0</v>
      </c>
      <c r="AA107" s="38">
        <v>0</v>
      </c>
      <c r="AB107" s="76">
        <v>0</v>
      </c>
      <c r="AC107" s="38">
        <v>0</v>
      </c>
      <c r="AD107" s="38">
        <f t="shared" ref="AD107" si="563">AG107</f>
        <v>0</v>
      </c>
      <c r="AE107" s="38">
        <v>0</v>
      </c>
      <c r="AF107" s="38">
        <v>0</v>
      </c>
      <c r="AG107" s="74">
        <v>0</v>
      </c>
      <c r="AH107" s="38">
        <v>0</v>
      </c>
      <c r="AI107" s="73">
        <f t="shared" ref="AI107" si="564">AL107</f>
        <v>2176</v>
      </c>
      <c r="AJ107" s="38">
        <v>0</v>
      </c>
      <c r="AK107" s="38">
        <v>0</v>
      </c>
      <c r="AL107" s="74">
        <v>2176</v>
      </c>
      <c r="AM107" s="38">
        <v>0</v>
      </c>
      <c r="AN107" s="38">
        <f t="shared" ref="AN107" si="565">AQ107</f>
        <v>0</v>
      </c>
      <c r="AO107" s="38">
        <v>0</v>
      </c>
      <c r="AP107" s="38">
        <v>0</v>
      </c>
      <c r="AQ107" s="76">
        <v>0</v>
      </c>
      <c r="AR107" s="38">
        <v>0</v>
      </c>
      <c r="AS107" s="38">
        <f t="shared" ref="AS107" si="566">AV107</f>
        <v>0</v>
      </c>
      <c r="AT107" s="38">
        <v>0</v>
      </c>
      <c r="AU107" s="38">
        <v>0</v>
      </c>
      <c r="AV107" s="76">
        <v>0</v>
      </c>
      <c r="AW107" s="38">
        <v>0</v>
      </c>
      <c r="AX107" s="38">
        <f t="shared" ref="AX107" si="567">BA107</f>
        <v>0</v>
      </c>
      <c r="AY107" s="38">
        <v>0</v>
      </c>
      <c r="AZ107" s="38">
        <v>0</v>
      </c>
      <c r="BA107" s="76">
        <v>0</v>
      </c>
      <c r="BB107" s="38">
        <v>0</v>
      </c>
      <c r="BC107" s="38">
        <f t="shared" ref="BC107" si="568">BF107</f>
        <v>0</v>
      </c>
      <c r="BD107" s="38">
        <v>0</v>
      </c>
      <c r="BE107" s="38">
        <v>0</v>
      </c>
      <c r="BF107" s="76">
        <v>0</v>
      </c>
      <c r="BG107" s="38">
        <v>0</v>
      </c>
    </row>
    <row r="108" spans="1:59" s="64" customFormat="1" x14ac:dyDescent="0.25">
      <c r="A108" s="126" t="s">
        <v>74</v>
      </c>
      <c r="B108" s="135" t="s">
        <v>75</v>
      </c>
      <c r="C108" s="135"/>
      <c r="D108" s="135"/>
      <c r="E108" s="13">
        <f>SUM(E109)</f>
        <v>7800</v>
      </c>
      <c r="F108" s="13">
        <f t="shared" ref="F108:BG118" si="569">SUM(F109)</f>
        <v>0</v>
      </c>
      <c r="G108" s="13">
        <f t="shared" si="569"/>
        <v>0</v>
      </c>
      <c r="H108" s="13">
        <f t="shared" si="569"/>
        <v>7800</v>
      </c>
      <c r="I108" s="13">
        <f t="shared" si="569"/>
        <v>0</v>
      </c>
      <c r="J108" s="13">
        <f t="shared" si="569"/>
        <v>7800</v>
      </c>
      <c r="K108" s="13">
        <f t="shared" si="569"/>
        <v>0</v>
      </c>
      <c r="L108" s="13">
        <f t="shared" si="569"/>
        <v>0</v>
      </c>
      <c r="M108" s="13">
        <f t="shared" si="569"/>
        <v>7800</v>
      </c>
      <c r="N108" s="13">
        <f t="shared" si="569"/>
        <v>0</v>
      </c>
      <c r="O108" s="13">
        <f t="shared" si="569"/>
        <v>0</v>
      </c>
      <c r="P108" s="13">
        <f t="shared" si="569"/>
        <v>0</v>
      </c>
      <c r="Q108" s="13">
        <f t="shared" si="569"/>
        <v>0</v>
      </c>
      <c r="R108" s="13">
        <f t="shared" si="569"/>
        <v>0</v>
      </c>
      <c r="S108" s="13">
        <f t="shared" si="569"/>
        <v>0</v>
      </c>
      <c r="T108" s="13">
        <f t="shared" si="569"/>
        <v>0</v>
      </c>
      <c r="U108" s="13">
        <f t="shared" si="569"/>
        <v>0</v>
      </c>
      <c r="V108" s="13">
        <f t="shared" si="569"/>
        <v>0</v>
      </c>
      <c r="W108" s="13">
        <f t="shared" si="569"/>
        <v>0</v>
      </c>
      <c r="X108" s="13">
        <f t="shared" si="569"/>
        <v>0</v>
      </c>
      <c r="Y108" s="13">
        <f t="shared" si="569"/>
        <v>0</v>
      </c>
      <c r="Z108" s="13">
        <f t="shared" si="569"/>
        <v>0</v>
      </c>
      <c r="AA108" s="13">
        <f t="shared" si="569"/>
        <v>0</v>
      </c>
      <c r="AB108" s="13">
        <f t="shared" si="569"/>
        <v>0</v>
      </c>
      <c r="AC108" s="13">
        <f t="shared" si="569"/>
        <v>0</v>
      </c>
      <c r="AD108" s="13">
        <f t="shared" si="569"/>
        <v>0</v>
      </c>
      <c r="AE108" s="13">
        <f t="shared" si="569"/>
        <v>0</v>
      </c>
      <c r="AF108" s="13">
        <f t="shared" si="569"/>
        <v>0</v>
      </c>
      <c r="AG108" s="13">
        <f t="shared" si="569"/>
        <v>0</v>
      </c>
      <c r="AH108" s="13">
        <f t="shared" si="569"/>
        <v>0</v>
      </c>
      <c r="AI108" s="13">
        <f t="shared" si="569"/>
        <v>0</v>
      </c>
      <c r="AJ108" s="13">
        <f t="shared" si="569"/>
        <v>0</v>
      </c>
      <c r="AK108" s="13">
        <f t="shared" si="569"/>
        <v>0</v>
      </c>
      <c r="AL108" s="13">
        <f t="shared" si="569"/>
        <v>0</v>
      </c>
      <c r="AM108" s="13">
        <f t="shared" si="569"/>
        <v>0</v>
      </c>
      <c r="AN108" s="13">
        <f t="shared" si="569"/>
        <v>0</v>
      </c>
      <c r="AO108" s="13">
        <f t="shared" si="569"/>
        <v>0</v>
      </c>
      <c r="AP108" s="13">
        <f t="shared" si="569"/>
        <v>0</v>
      </c>
      <c r="AQ108" s="13">
        <f t="shared" si="569"/>
        <v>0</v>
      </c>
      <c r="AR108" s="13">
        <f t="shared" si="569"/>
        <v>0</v>
      </c>
      <c r="AS108" s="13">
        <f t="shared" si="569"/>
        <v>0</v>
      </c>
      <c r="AT108" s="13">
        <f t="shared" si="569"/>
        <v>0</v>
      </c>
      <c r="AU108" s="13">
        <f t="shared" si="569"/>
        <v>0</v>
      </c>
      <c r="AV108" s="13">
        <f t="shared" si="569"/>
        <v>0</v>
      </c>
      <c r="AW108" s="13">
        <f t="shared" si="569"/>
        <v>0</v>
      </c>
      <c r="AX108" s="13">
        <f t="shared" si="569"/>
        <v>0</v>
      </c>
      <c r="AY108" s="13">
        <f t="shared" si="569"/>
        <v>0</v>
      </c>
      <c r="AZ108" s="13">
        <f t="shared" si="569"/>
        <v>0</v>
      </c>
      <c r="BA108" s="13">
        <f t="shared" si="569"/>
        <v>0</v>
      </c>
      <c r="BB108" s="13">
        <f t="shared" si="569"/>
        <v>0</v>
      </c>
      <c r="BC108" s="13">
        <f t="shared" si="569"/>
        <v>0</v>
      </c>
      <c r="BD108" s="13">
        <f t="shared" si="569"/>
        <v>0</v>
      </c>
      <c r="BE108" s="13">
        <f t="shared" si="569"/>
        <v>0</v>
      </c>
      <c r="BF108" s="13">
        <f t="shared" si="569"/>
        <v>0</v>
      </c>
      <c r="BG108" s="13">
        <f t="shared" si="569"/>
        <v>0</v>
      </c>
    </row>
    <row r="109" spans="1:59" ht="31.5" x14ac:dyDescent="0.25">
      <c r="A109" s="8" t="s">
        <v>76</v>
      </c>
      <c r="B109" s="65" t="s">
        <v>89</v>
      </c>
      <c r="C109" s="10" t="s">
        <v>21</v>
      </c>
      <c r="D109" s="10" t="s">
        <v>77</v>
      </c>
      <c r="E109" s="11">
        <f>J109+O109+T109+Y109+AD109+AI109+AN109+AS109+AX109+BC109</f>
        <v>7800</v>
      </c>
      <c r="F109" s="11">
        <f>K109+P109+U109+Z109+AE109+AJ109+AO109+AT109+AY109+BD109</f>
        <v>0</v>
      </c>
      <c r="G109" s="11">
        <f t="shared" ref="G109" si="570">L109+Q109+V109+AA109+AF109+AK109+AP109+AU109+AZ109+BE109</f>
        <v>0</v>
      </c>
      <c r="H109" s="5">
        <f>M109+R109+W109+AB109+AG109+AL109+AQ109+AV109+BA109+BF109</f>
        <v>7800</v>
      </c>
      <c r="I109" s="11">
        <f t="shared" ref="I109" si="571">N109+S109+X109+AC109+AH109+AM109+AR109+AW109+BB109+BG109</f>
        <v>0</v>
      </c>
      <c r="J109" s="1">
        <f>M109</f>
        <v>7800</v>
      </c>
      <c r="K109" s="38">
        <v>0</v>
      </c>
      <c r="L109" s="38">
        <v>0</v>
      </c>
      <c r="M109" s="3">
        <v>7800</v>
      </c>
      <c r="N109" s="38">
        <v>0</v>
      </c>
      <c r="O109" s="38">
        <f>R109</f>
        <v>0</v>
      </c>
      <c r="P109" s="38">
        <v>0</v>
      </c>
      <c r="Q109" s="38">
        <v>0</v>
      </c>
      <c r="R109" s="76">
        <v>0</v>
      </c>
      <c r="S109" s="38">
        <v>0</v>
      </c>
      <c r="T109" s="38">
        <f>W109</f>
        <v>0</v>
      </c>
      <c r="U109" s="38">
        <v>0</v>
      </c>
      <c r="V109" s="38">
        <v>0</v>
      </c>
      <c r="W109" s="76">
        <v>0</v>
      </c>
      <c r="X109" s="38">
        <v>0</v>
      </c>
      <c r="Y109" s="38">
        <f>AB109</f>
        <v>0</v>
      </c>
      <c r="Z109" s="38">
        <v>0</v>
      </c>
      <c r="AA109" s="38">
        <v>0</v>
      </c>
      <c r="AB109" s="76">
        <v>0</v>
      </c>
      <c r="AC109" s="38">
        <v>0</v>
      </c>
      <c r="AD109" s="38">
        <f>AG109</f>
        <v>0</v>
      </c>
      <c r="AE109" s="38">
        <v>0</v>
      </c>
      <c r="AF109" s="38">
        <v>0</v>
      </c>
      <c r="AG109" s="76">
        <v>0</v>
      </c>
      <c r="AH109" s="38">
        <v>0</v>
      </c>
      <c r="AI109" s="38">
        <f>AL109</f>
        <v>0</v>
      </c>
      <c r="AJ109" s="38">
        <v>0</v>
      </c>
      <c r="AK109" s="38">
        <v>0</v>
      </c>
      <c r="AL109" s="76">
        <v>0</v>
      </c>
      <c r="AM109" s="38">
        <v>0</v>
      </c>
      <c r="AN109" s="38">
        <f>AQ109</f>
        <v>0</v>
      </c>
      <c r="AO109" s="38">
        <v>0</v>
      </c>
      <c r="AP109" s="38">
        <v>0</v>
      </c>
      <c r="AQ109" s="76">
        <v>0</v>
      </c>
      <c r="AR109" s="38">
        <v>0</v>
      </c>
      <c r="AS109" s="38">
        <f>AV109</f>
        <v>0</v>
      </c>
      <c r="AT109" s="38">
        <v>0</v>
      </c>
      <c r="AU109" s="38">
        <v>0</v>
      </c>
      <c r="AV109" s="76">
        <v>0</v>
      </c>
      <c r="AW109" s="38">
        <v>0</v>
      </c>
      <c r="AX109" s="38">
        <f>BA109</f>
        <v>0</v>
      </c>
      <c r="AY109" s="38">
        <v>0</v>
      </c>
      <c r="AZ109" s="38">
        <v>0</v>
      </c>
      <c r="BA109" s="76">
        <v>0</v>
      </c>
      <c r="BB109" s="38">
        <v>0</v>
      </c>
      <c r="BC109" s="38">
        <f>BF109</f>
        <v>0</v>
      </c>
      <c r="BD109" s="38">
        <v>0</v>
      </c>
      <c r="BE109" s="38">
        <v>0</v>
      </c>
      <c r="BF109" s="76">
        <v>0</v>
      </c>
      <c r="BG109" s="38">
        <v>0</v>
      </c>
    </row>
    <row r="110" spans="1:59" s="64" customFormat="1" ht="37.5" customHeight="1" x14ac:dyDescent="0.25">
      <c r="A110" s="126" t="s">
        <v>78</v>
      </c>
      <c r="B110" s="135" t="s">
        <v>80</v>
      </c>
      <c r="C110" s="135"/>
      <c r="D110" s="135"/>
      <c r="E110" s="13">
        <f>SUM(E111:E115)</f>
        <v>89240</v>
      </c>
      <c r="F110" s="13">
        <f t="shared" ref="F110:BG110" si="572">SUM(F111:F115)</f>
        <v>0</v>
      </c>
      <c r="G110" s="13">
        <f t="shared" si="572"/>
        <v>0</v>
      </c>
      <c r="H110" s="13">
        <f>SUM(H111:H115)</f>
        <v>89240</v>
      </c>
      <c r="I110" s="13">
        <f t="shared" si="572"/>
        <v>0</v>
      </c>
      <c r="J110" s="13">
        <f>SUM(J111:K115)</f>
        <v>11500</v>
      </c>
      <c r="K110" s="13">
        <f t="shared" si="572"/>
        <v>0</v>
      </c>
      <c r="L110" s="13">
        <f t="shared" si="572"/>
        <v>0</v>
      </c>
      <c r="M110" s="13">
        <f>SUM(M111:M115)</f>
        <v>11500</v>
      </c>
      <c r="N110" s="13">
        <f t="shared" si="572"/>
        <v>0</v>
      </c>
      <c r="O110" s="13">
        <f>SUM(O111:O115)</f>
        <v>24240</v>
      </c>
      <c r="P110" s="13">
        <f t="shared" si="572"/>
        <v>0</v>
      </c>
      <c r="Q110" s="13">
        <f t="shared" si="572"/>
        <v>0</v>
      </c>
      <c r="R110" s="13">
        <f>SUM(R111:R115)</f>
        <v>24240</v>
      </c>
      <c r="S110" s="13">
        <f t="shared" si="572"/>
        <v>0</v>
      </c>
      <c r="T110" s="13">
        <f t="shared" si="572"/>
        <v>0</v>
      </c>
      <c r="U110" s="13">
        <f t="shared" si="572"/>
        <v>0</v>
      </c>
      <c r="V110" s="13">
        <f t="shared" si="572"/>
        <v>0</v>
      </c>
      <c r="W110" s="13">
        <f t="shared" si="572"/>
        <v>0</v>
      </c>
      <c r="X110" s="13">
        <f t="shared" si="572"/>
        <v>0</v>
      </c>
      <c r="Y110" s="13">
        <f t="shared" si="572"/>
        <v>0</v>
      </c>
      <c r="Z110" s="13">
        <f t="shared" si="572"/>
        <v>0</v>
      </c>
      <c r="AA110" s="13">
        <f t="shared" si="572"/>
        <v>0</v>
      </c>
      <c r="AB110" s="13">
        <f t="shared" si="572"/>
        <v>0</v>
      </c>
      <c r="AC110" s="13">
        <f t="shared" si="572"/>
        <v>0</v>
      </c>
      <c r="AD110" s="108">
        <f>SUM(AD111:AD115)</f>
        <v>26000</v>
      </c>
      <c r="AE110" s="13">
        <f t="shared" si="572"/>
        <v>0</v>
      </c>
      <c r="AF110" s="13">
        <f t="shared" si="572"/>
        <v>0</v>
      </c>
      <c r="AG110" s="108">
        <f>SUM(AG111:AG115)</f>
        <v>26000</v>
      </c>
      <c r="AH110" s="13">
        <f t="shared" si="572"/>
        <v>0</v>
      </c>
      <c r="AI110" s="13">
        <f>SUM(AI111:AI115)</f>
        <v>27500</v>
      </c>
      <c r="AJ110" s="13">
        <f t="shared" si="572"/>
        <v>0</v>
      </c>
      <c r="AK110" s="13">
        <f t="shared" si="572"/>
        <v>0</v>
      </c>
      <c r="AL110" s="13">
        <f>SUM(AL111:AL115)</f>
        <v>27500</v>
      </c>
      <c r="AM110" s="13">
        <f t="shared" si="572"/>
        <v>0</v>
      </c>
      <c r="AN110" s="13">
        <f t="shared" si="572"/>
        <v>0</v>
      </c>
      <c r="AO110" s="13">
        <f t="shared" si="572"/>
        <v>0</v>
      </c>
      <c r="AP110" s="13">
        <f t="shared" si="572"/>
        <v>0</v>
      </c>
      <c r="AQ110" s="13">
        <f t="shared" si="572"/>
        <v>0</v>
      </c>
      <c r="AR110" s="13">
        <f t="shared" si="572"/>
        <v>0</v>
      </c>
      <c r="AS110" s="13">
        <f t="shared" si="572"/>
        <v>0</v>
      </c>
      <c r="AT110" s="13">
        <f t="shared" si="572"/>
        <v>0</v>
      </c>
      <c r="AU110" s="13">
        <f t="shared" si="572"/>
        <v>0</v>
      </c>
      <c r="AV110" s="13">
        <f t="shared" si="572"/>
        <v>0</v>
      </c>
      <c r="AW110" s="13">
        <f t="shared" si="572"/>
        <v>0</v>
      </c>
      <c r="AX110" s="13">
        <f t="shared" si="572"/>
        <v>0</v>
      </c>
      <c r="AY110" s="13">
        <f t="shared" si="572"/>
        <v>0</v>
      </c>
      <c r="AZ110" s="13">
        <f t="shared" si="572"/>
        <v>0</v>
      </c>
      <c r="BA110" s="13">
        <f t="shared" si="572"/>
        <v>0</v>
      </c>
      <c r="BB110" s="13">
        <f t="shared" si="572"/>
        <v>0</v>
      </c>
      <c r="BC110" s="13">
        <f t="shared" si="572"/>
        <v>0</v>
      </c>
      <c r="BD110" s="13">
        <f t="shared" si="572"/>
        <v>0</v>
      </c>
      <c r="BE110" s="13">
        <f t="shared" si="572"/>
        <v>0</v>
      </c>
      <c r="BF110" s="13">
        <f t="shared" si="572"/>
        <v>0</v>
      </c>
      <c r="BG110" s="13">
        <f t="shared" si="572"/>
        <v>0</v>
      </c>
    </row>
    <row r="111" spans="1:59" ht="45" customHeight="1" x14ac:dyDescent="0.25">
      <c r="A111" s="8" t="s">
        <v>79</v>
      </c>
      <c r="B111" s="75" t="s">
        <v>97</v>
      </c>
      <c r="C111" s="10" t="s">
        <v>21</v>
      </c>
      <c r="D111" s="10" t="s">
        <v>77</v>
      </c>
      <c r="E111" s="11">
        <f t="shared" ref="E111:F114" si="573">J111+O111+T111+Y111+AD111+AI111+AN111+AS111+AX111+BC111</f>
        <v>11500</v>
      </c>
      <c r="F111" s="11">
        <f t="shared" si="573"/>
        <v>0</v>
      </c>
      <c r="G111" s="11">
        <f t="shared" ref="G111" si="574">L111+Q111+V111+AA111+AF111+AK111+AP111+AU111+AZ111+BE111</f>
        <v>0</v>
      </c>
      <c r="H111" s="5">
        <f>M111+R111+W111+AB111+AG111+AL111+AQ111+AV111+BA111+BF111</f>
        <v>11500</v>
      </c>
      <c r="I111" s="11">
        <f t="shared" ref="I111" si="575">N111+S111+X111+AC111+AH111+AM111+AR111+AW111+BB111+BG111</f>
        <v>0</v>
      </c>
      <c r="J111" s="4">
        <f>M111</f>
        <v>11500</v>
      </c>
      <c r="K111" s="38">
        <v>0</v>
      </c>
      <c r="L111" s="38">
        <v>0</v>
      </c>
      <c r="M111" s="3">
        <f>12500-1000</f>
        <v>11500</v>
      </c>
      <c r="N111" s="38">
        <v>0</v>
      </c>
      <c r="O111" s="38">
        <f>R111</f>
        <v>0</v>
      </c>
      <c r="P111" s="38">
        <v>0</v>
      </c>
      <c r="Q111" s="38">
        <v>0</v>
      </c>
      <c r="R111" s="76">
        <v>0</v>
      </c>
      <c r="S111" s="38">
        <v>0</v>
      </c>
      <c r="T111" s="38">
        <f>W111</f>
        <v>0</v>
      </c>
      <c r="U111" s="38">
        <v>0</v>
      </c>
      <c r="V111" s="38">
        <v>0</v>
      </c>
      <c r="W111" s="76">
        <v>0</v>
      </c>
      <c r="X111" s="38">
        <v>0</v>
      </c>
      <c r="Y111" s="38">
        <f>AB111</f>
        <v>0</v>
      </c>
      <c r="Z111" s="38">
        <v>0</v>
      </c>
      <c r="AA111" s="38">
        <v>0</v>
      </c>
      <c r="AB111" s="76">
        <v>0</v>
      </c>
      <c r="AC111" s="38">
        <v>0</v>
      </c>
      <c r="AD111" s="38">
        <f>AG111</f>
        <v>0</v>
      </c>
      <c r="AE111" s="38">
        <v>0</v>
      </c>
      <c r="AF111" s="38">
        <v>0</v>
      </c>
      <c r="AG111" s="76">
        <v>0</v>
      </c>
      <c r="AH111" s="38">
        <v>0</v>
      </c>
      <c r="AI111" s="38">
        <f>AL111</f>
        <v>0</v>
      </c>
      <c r="AJ111" s="38">
        <v>0</v>
      </c>
      <c r="AK111" s="38">
        <v>0</v>
      </c>
      <c r="AL111" s="76">
        <v>0</v>
      </c>
      <c r="AM111" s="38">
        <v>0</v>
      </c>
      <c r="AN111" s="38">
        <f>AQ111</f>
        <v>0</v>
      </c>
      <c r="AO111" s="38">
        <v>0</v>
      </c>
      <c r="AP111" s="38">
        <v>0</v>
      </c>
      <c r="AQ111" s="76">
        <v>0</v>
      </c>
      <c r="AR111" s="38">
        <v>0</v>
      </c>
      <c r="AS111" s="38">
        <f>AV111</f>
        <v>0</v>
      </c>
      <c r="AT111" s="38">
        <v>0</v>
      </c>
      <c r="AU111" s="38">
        <v>0</v>
      </c>
      <c r="AV111" s="76">
        <v>0</v>
      </c>
      <c r="AW111" s="38">
        <v>0</v>
      </c>
      <c r="AX111" s="38">
        <f>BA111</f>
        <v>0</v>
      </c>
      <c r="AY111" s="38">
        <v>0</v>
      </c>
      <c r="AZ111" s="38">
        <v>0</v>
      </c>
      <c r="BA111" s="76">
        <v>0</v>
      </c>
      <c r="BB111" s="38">
        <v>0</v>
      </c>
      <c r="BC111" s="38">
        <f>BF111</f>
        <v>0</v>
      </c>
      <c r="BD111" s="38">
        <v>0</v>
      </c>
      <c r="BE111" s="38">
        <v>0</v>
      </c>
      <c r="BF111" s="76">
        <v>0</v>
      </c>
      <c r="BG111" s="38">
        <v>0</v>
      </c>
    </row>
    <row r="112" spans="1:59" ht="31.5" x14ac:dyDescent="0.25">
      <c r="A112" s="8" t="s">
        <v>133</v>
      </c>
      <c r="B112" s="75" t="s">
        <v>134</v>
      </c>
      <c r="C112" s="10" t="s">
        <v>21</v>
      </c>
      <c r="D112" s="10" t="s">
        <v>77</v>
      </c>
      <c r="E112" s="11">
        <f t="shared" si="573"/>
        <v>22640</v>
      </c>
      <c r="F112" s="11">
        <f t="shared" si="573"/>
        <v>0</v>
      </c>
      <c r="G112" s="11">
        <f t="shared" ref="G112" si="576">L112+Q112+V112+AA112+AF112+AK112+AP112+AU112+AZ112+BE112</f>
        <v>0</v>
      </c>
      <c r="H112" s="5">
        <f>M112+R112+W112+AB112+AG112+AL112+AQ112+AV112+BA112+BF112</f>
        <v>22640</v>
      </c>
      <c r="I112" s="11">
        <f t="shared" ref="I112" si="577">N112+S112+X112+AC112+AH112+AM112+AR112+AW112+BB112+BG112</f>
        <v>0</v>
      </c>
      <c r="J112" s="1">
        <f>M112</f>
        <v>0</v>
      </c>
      <c r="K112" s="38">
        <v>0</v>
      </c>
      <c r="L112" s="38">
        <v>0</v>
      </c>
      <c r="M112" s="3">
        <v>0</v>
      </c>
      <c r="N112" s="38">
        <v>0</v>
      </c>
      <c r="O112" s="73">
        <f>R112</f>
        <v>22640</v>
      </c>
      <c r="P112" s="38">
        <v>0</v>
      </c>
      <c r="Q112" s="38">
        <v>0</v>
      </c>
      <c r="R112" s="74">
        <v>22640</v>
      </c>
      <c r="S112" s="38">
        <v>0</v>
      </c>
      <c r="T112" s="38">
        <f>W112</f>
        <v>0</v>
      </c>
      <c r="U112" s="38">
        <v>0</v>
      </c>
      <c r="V112" s="38">
        <v>0</v>
      </c>
      <c r="W112" s="76">
        <v>0</v>
      </c>
      <c r="X112" s="38">
        <v>0</v>
      </c>
      <c r="Y112" s="38">
        <f>AB112</f>
        <v>0</v>
      </c>
      <c r="Z112" s="38">
        <v>0</v>
      </c>
      <c r="AA112" s="38">
        <v>0</v>
      </c>
      <c r="AB112" s="76">
        <v>0</v>
      </c>
      <c r="AC112" s="38">
        <v>0</v>
      </c>
      <c r="AD112" s="38">
        <f>AG112</f>
        <v>0</v>
      </c>
      <c r="AE112" s="38">
        <v>0</v>
      </c>
      <c r="AF112" s="38">
        <v>0</v>
      </c>
      <c r="AG112" s="76">
        <v>0</v>
      </c>
      <c r="AH112" s="38">
        <v>0</v>
      </c>
      <c r="AI112" s="38">
        <f>AL112</f>
        <v>0</v>
      </c>
      <c r="AJ112" s="38">
        <v>0</v>
      </c>
      <c r="AK112" s="38">
        <v>0</v>
      </c>
      <c r="AL112" s="76">
        <v>0</v>
      </c>
      <c r="AM112" s="38">
        <v>0</v>
      </c>
      <c r="AN112" s="38">
        <f>AQ112</f>
        <v>0</v>
      </c>
      <c r="AO112" s="38">
        <v>0</v>
      </c>
      <c r="AP112" s="38">
        <v>0</v>
      </c>
      <c r="AQ112" s="76">
        <v>0</v>
      </c>
      <c r="AR112" s="38">
        <v>0</v>
      </c>
      <c r="AS112" s="38">
        <f>AV112</f>
        <v>0</v>
      </c>
      <c r="AT112" s="38">
        <v>0</v>
      </c>
      <c r="AU112" s="38">
        <v>0</v>
      </c>
      <c r="AV112" s="76">
        <v>0</v>
      </c>
      <c r="AW112" s="38">
        <v>0</v>
      </c>
      <c r="AX112" s="38">
        <f>BA112</f>
        <v>0</v>
      </c>
      <c r="AY112" s="38">
        <v>0</v>
      </c>
      <c r="AZ112" s="38">
        <v>0</v>
      </c>
      <c r="BA112" s="76">
        <v>0</v>
      </c>
      <c r="BB112" s="38">
        <v>0</v>
      </c>
      <c r="BC112" s="38">
        <f>BF112</f>
        <v>0</v>
      </c>
      <c r="BD112" s="38">
        <v>0</v>
      </c>
      <c r="BE112" s="38">
        <v>0</v>
      </c>
      <c r="BF112" s="76">
        <v>0</v>
      </c>
      <c r="BG112" s="38">
        <v>0</v>
      </c>
    </row>
    <row r="113" spans="1:59" ht="35.25" customHeight="1" x14ac:dyDescent="0.25">
      <c r="A113" s="8" t="s">
        <v>135</v>
      </c>
      <c r="B113" s="75" t="s">
        <v>225</v>
      </c>
      <c r="C113" s="10" t="s">
        <v>21</v>
      </c>
      <c r="D113" s="10" t="s">
        <v>77</v>
      </c>
      <c r="E113" s="11">
        <f t="shared" si="573"/>
        <v>1600</v>
      </c>
      <c r="F113" s="11">
        <f t="shared" si="573"/>
        <v>0</v>
      </c>
      <c r="G113" s="11">
        <f t="shared" ref="G113:G114" si="578">L113+Q113+V113+AA113+AF113+AK113+AP113+AU113+AZ113+BE113</f>
        <v>0</v>
      </c>
      <c r="H113" s="5">
        <f>M113+R113+W113+AB113+AG113+AL113+AQ113+AV113+BA113+BF113</f>
        <v>1600</v>
      </c>
      <c r="I113" s="11">
        <f t="shared" ref="I113:I114" si="579">N113+S113+X113+AC113+AH113+AM113+AR113+AW113+BB113+BG113</f>
        <v>0</v>
      </c>
      <c r="J113" s="1">
        <f>M113</f>
        <v>0</v>
      </c>
      <c r="K113" s="38">
        <v>0</v>
      </c>
      <c r="L113" s="38">
        <v>0</v>
      </c>
      <c r="M113" s="3">
        <v>0</v>
      </c>
      <c r="N113" s="38">
        <v>0</v>
      </c>
      <c r="O113" s="73">
        <f>R113</f>
        <v>1600</v>
      </c>
      <c r="P113" s="38">
        <v>0</v>
      </c>
      <c r="Q113" s="38">
        <v>0</v>
      </c>
      <c r="R113" s="74">
        <v>1600</v>
      </c>
      <c r="S113" s="38">
        <v>0</v>
      </c>
      <c r="T113" s="38">
        <f>W113</f>
        <v>0</v>
      </c>
      <c r="U113" s="38">
        <v>0</v>
      </c>
      <c r="V113" s="38">
        <v>0</v>
      </c>
      <c r="W113" s="76">
        <v>0</v>
      </c>
      <c r="X113" s="38">
        <v>0</v>
      </c>
      <c r="Y113" s="38">
        <f>AB113</f>
        <v>0</v>
      </c>
      <c r="Z113" s="38">
        <v>0</v>
      </c>
      <c r="AA113" s="38">
        <v>0</v>
      </c>
      <c r="AB113" s="76">
        <v>0</v>
      </c>
      <c r="AC113" s="38">
        <v>0</v>
      </c>
      <c r="AD113" s="38">
        <f>AG113</f>
        <v>0</v>
      </c>
      <c r="AE113" s="38">
        <v>0</v>
      </c>
      <c r="AF113" s="38">
        <v>0</v>
      </c>
      <c r="AG113" s="76">
        <v>0</v>
      </c>
      <c r="AH113" s="38">
        <v>0</v>
      </c>
      <c r="AI113" s="38">
        <f>AL113</f>
        <v>0</v>
      </c>
      <c r="AJ113" s="38">
        <v>0</v>
      </c>
      <c r="AK113" s="38">
        <v>0</v>
      </c>
      <c r="AL113" s="76">
        <v>0</v>
      </c>
      <c r="AM113" s="38">
        <v>0</v>
      </c>
      <c r="AN113" s="38">
        <f>AQ113</f>
        <v>0</v>
      </c>
      <c r="AO113" s="38">
        <v>0</v>
      </c>
      <c r="AP113" s="38">
        <v>0</v>
      </c>
      <c r="AQ113" s="76">
        <v>0</v>
      </c>
      <c r="AR113" s="38">
        <v>0</v>
      </c>
      <c r="AS113" s="38">
        <f>AV113</f>
        <v>0</v>
      </c>
      <c r="AT113" s="38">
        <v>0</v>
      </c>
      <c r="AU113" s="38">
        <v>0</v>
      </c>
      <c r="AV113" s="76">
        <v>0</v>
      </c>
      <c r="AW113" s="38">
        <v>0</v>
      </c>
      <c r="AX113" s="38">
        <f>BA113</f>
        <v>0</v>
      </c>
      <c r="AY113" s="38">
        <v>0</v>
      </c>
      <c r="AZ113" s="38">
        <v>0</v>
      </c>
      <c r="BA113" s="76">
        <v>0</v>
      </c>
      <c r="BB113" s="38">
        <v>0</v>
      </c>
      <c r="BC113" s="38">
        <f>BF113</f>
        <v>0</v>
      </c>
      <c r="BD113" s="38">
        <v>0</v>
      </c>
      <c r="BE113" s="38">
        <v>0</v>
      </c>
      <c r="BF113" s="76">
        <v>0</v>
      </c>
      <c r="BG113" s="38">
        <v>0</v>
      </c>
    </row>
    <row r="114" spans="1:59" ht="63.75" customHeight="1" x14ac:dyDescent="0.25">
      <c r="A114" s="8" t="s">
        <v>176</v>
      </c>
      <c r="B114" s="75" t="s">
        <v>177</v>
      </c>
      <c r="C114" s="10" t="s">
        <v>21</v>
      </c>
      <c r="D114" s="107" t="s">
        <v>77</v>
      </c>
      <c r="E114" s="11">
        <f t="shared" si="573"/>
        <v>26000</v>
      </c>
      <c r="F114" s="11">
        <f t="shared" si="573"/>
        <v>0</v>
      </c>
      <c r="G114" s="11">
        <f t="shared" si="578"/>
        <v>0</v>
      </c>
      <c r="H114" s="5">
        <f>M114+R114+W114+AB114+AG114+AL114+AQ114+AV114+BA114+BF114</f>
        <v>26000</v>
      </c>
      <c r="I114" s="11">
        <f t="shared" si="579"/>
        <v>0</v>
      </c>
      <c r="J114" s="1">
        <f>M114</f>
        <v>0</v>
      </c>
      <c r="K114" s="38">
        <v>0</v>
      </c>
      <c r="L114" s="38">
        <v>0</v>
      </c>
      <c r="M114" s="3">
        <v>0</v>
      </c>
      <c r="N114" s="38">
        <v>0</v>
      </c>
      <c r="O114" s="73">
        <f>R114</f>
        <v>0</v>
      </c>
      <c r="P114" s="38">
        <v>0</v>
      </c>
      <c r="Q114" s="38">
        <v>0</v>
      </c>
      <c r="R114" s="74">
        <v>0</v>
      </c>
      <c r="S114" s="38">
        <v>0</v>
      </c>
      <c r="T114" s="38">
        <f>W114</f>
        <v>0</v>
      </c>
      <c r="U114" s="38">
        <v>0</v>
      </c>
      <c r="V114" s="38">
        <v>0</v>
      </c>
      <c r="W114" s="76">
        <v>0</v>
      </c>
      <c r="X114" s="38">
        <v>0</v>
      </c>
      <c r="Y114" s="38">
        <f>AB114</f>
        <v>0</v>
      </c>
      <c r="Z114" s="38">
        <v>0</v>
      </c>
      <c r="AA114" s="38">
        <v>0</v>
      </c>
      <c r="AB114" s="76">
        <v>0</v>
      </c>
      <c r="AC114" s="38">
        <v>0</v>
      </c>
      <c r="AD114" s="38">
        <f t="shared" ref="AD114" si="580">AG114</f>
        <v>26000</v>
      </c>
      <c r="AE114" s="38">
        <v>0</v>
      </c>
      <c r="AF114" s="38">
        <v>0</v>
      </c>
      <c r="AG114" s="68">
        <v>26000</v>
      </c>
      <c r="AH114" s="38">
        <v>0</v>
      </c>
      <c r="AI114" s="73">
        <f>AL114</f>
        <v>0</v>
      </c>
      <c r="AJ114" s="38">
        <v>0</v>
      </c>
      <c r="AK114" s="38">
        <v>0</v>
      </c>
      <c r="AL114" s="38">
        <v>0</v>
      </c>
      <c r="AM114" s="38">
        <v>0</v>
      </c>
      <c r="AN114" s="38">
        <f>AQ114</f>
        <v>0</v>
      </c>
      <c r="AO114" s="38">
        <v>0</v>
      </c>
      <c r="AP114" s="38">
        <v>0</v>
      </c>
      <c r="AQ114" s="76">
        <v>0</v>
      </c>
      <c r="AR114" s="38">
        <v>0</v>
      </c>
      <c r="AS114" s="38">
        <f>AV114</f>
        <v>0</v>
      </c>
      <c r="AT114" s="38">
        <v>0</v>
      </c>
      <c r="AU114" s="38">
        <v>0</v>
      </c>
      <c r="AV114" s="76">
        <v>0</v>
      </c>
      <c r="AW114" s="38">
        <v>0</v>
      </c>
      <c r="AX114" s="38">
        <f>BA114</f>
        <v>0</v>
      </c>
      <c r="AY114" s="38">
        <v>0</v>
      </c>
      <c r="AZ114" s="38">
        <v>0</v>
      </c>
      <c r="BA114" s="76">
        <v>0</v>
      </c>
      <c r="BB114" s="38">
        <v>0</v>
      </c>
      <c r="BC114" s="38">
        <f>BF114</f>
        <v>0</v>
      </c>
      <c r="BD114" s="38">
        <v>0</v>
      </c>
      <c r="BE114" s="38">
        <v>0</v>
      </c>
      <c r="BF114" s="76">
        <v>0</v>
      </c>
      <c r="BG114" s="38">
        <v>0</v>
      </c>
    </row>
    <row r="115" spans="1:59" ht="63.75" customHeight="1" x14ac:dyDescent="0.25">
      <c r="A115" s="8" t="s">
        <v>266</v>
      </c>
      <c r="B115" s="75" t="s">
        <v>177</v>
      </c>
      <c r="C115" s="10" t="s">
        <v>21</v>
      </c>
      <c r="D115" s="109" t="s">
        <v>267</v>
      </c>
      <c r="E115" s="11">
        <f t="shared" ref="E115" si="581">J115+O115+T115+Y115+AD115+AI115+AN115+AS115+AX115+BC115</f>
        <v>27500</v>
      </c>
      <c r="F115" s="11">
        <f t="shared" ref="F115" si="582">K115+P115+U115+Z115+AE115+AJ115+AO115+AT115+AY115+BD115</f>
        <v>0</v>
      </c>
      <c r="G115" s="11">
        <f t="shared" ref="G115" si="583">L115+Q115+V115+AA115+AF115+AK115+AP115+AU115+AZ115+BE115</f>
        <v>0</v>
      </c>
      <c r="H115" s="5">
        <f>M115+R115+W115+AB115+AG115+AL115+AQ115+AV115+BA115+BF115</f>
        <v>27500</v>
      </c>
      <c r="I115" s="11">
        <f t="shared" ref="I115" si="584">N115+S115+X115+AC115+AH115+AM115+AR115+AW115+BB115+BG115</f>
        <v>0</v>
      </c>
      <c r="J115" s="1">
        <f>M115</f>
        <v>0</v>
      </c>
      <c r="K115" s="38">
        <v>0</v>
      </c>
      <c r="L115" s="38">
        <v>0</v>
      </c>
      <c r="M115" s="3">
        <v>0</v>
      </c>
      <c r="N115" s="38">
        <v>0</v>
      </c>
      <c r="O115" s="73">
        <f>R115</f>
        <v>0</v>
      </c>
      <c r="P115" s="38">
        <v>0</v>
      </c>
      <c r="Q115" s="38">
        <v>0</v>
      </c>
      <c r="R115" s="74">
        <v>0</v>
      </c>
      <c r="S115" s="38">
        <v>0</v>
      </c>
      <c r="T115" s="38">
        <f>W115</f>
        <v>0</v>
      </c>
      <c r="U115" s="38">
        <v>0</v>
      </c>
      <c r="V115" s="38">
        <v>0</v>
      </c>
      <c r="W115" s="76">
        <v>0</v>
      </c>
      <c r="X115" s="38">
        <v>0</v>
      </c>
      <c r="Y115" s="38">
        <f>AB115</f>
        <v>0</v>
      </c>
      <c r="Z115" s="38">
        <v>0</v>
      </c>
      <c r="AA115" s="38">
        <v>0</v>
      </c>
      <c r="AB115" s="76">
        <v>0</v>
      </c>
      <c r="AC115" s="38">
        <v>0</v>
      </c>
      <c r="AD115" s="38">
        <f t="shared" ref="AD115" si="585">AG115</f>
        <v>0</v>
      </c>
      <c r="AE115" s="38">
        <v>0</v>
      </c>
      <c r="AF115" s="38">
        <v>0</v>
      </c>
      <c r="AG115" s="38">
        <v>0</v>
      </c>
      <c r="AH115" s="38">
        <v>0</v>
      </c>
      <c r="AI115" s="73">
        <f>AL115</f>
        <v>27500</v>
      </c>
      <c r="AJ115" s="38">
        <v>0</v>
      </c>
      <c r="AK115" s="38">
        <v>0</v>
      </c>
      <c r="AL115" s="74">
        <v>27500</v>
      </c>
      <c r="AM115" s="38">
        <v>0</v>
      </c>
      <c r="AN115" s="38">
        <f>AQ115</f>
        <v>0</v>
      </c>
      <c r="AO115" s="38">
        <v>0</v>
      </c>
      <c r="AP115" s="38">
        <v>0</v>
      </c>
      <c r="AQ115" s="76">
        <v>0</v>
      </c>
      <c r="AR115" s="38">
        <v>0</v>
      </c>
      <c r="AS115" s="38">
        <f>AV115</f>
        <v>0</v>
      </c>
      <c r="AT115" s="38">
        <v>0</v>
      </c>
      <c r="AU115" s="38">
        <v>0</v>
      </c>
      <c r="AV115" s="76">
        <v>0</v>
      </c>
      <c r="AW115" s="38">
        <v>0</v>
      </c>
      <c r="AX115" s="38">
        <f>BA115</f>
        <v>0</v>
      </c>
      <c r="AY115" s="38">
        <v>0</v>
      </c>
      <c r="AZ115" s="38">
        <v>0</v>
      </c>
      <c r="BA115" s="76">
        <v>0</v>
      </c>
      <c r="BB115" s="38">
        <v>0</v>
      </c>
      <c r="BC115" s="38">
        <f>BF115</f>
        <v>0</v>
      </c>
      <c r="BD115" s="38">
        <v>0</v>
      </c>
      <c r="BE115" s="38">
        <v>0</v>
      </c>
      <c r="BF115" s="76">
        <v>0</v>
      </c>
      <c r="BG115" s="38">
        <v>0</v>
      </c>
    </row>
    <row r="116" spans="1:59" s="64" customFormat="1" ht="33" customHeight="1" x14ac:dyDescent="0.25">
      <c r="A116" s="126" t="s">
        <v>112</v>
      </c>
      <c r="B116" s="135" t="s">
        <v>114</v>
      </c>
      <c r="C116" s="135"/>
      <c r="D116" s="135"/>
      <c r="E116" s="13">
        <f>SUM(E117)</f>
        <v>684</v>
      </c>
      <c r="F116" s="13">
        <f t="shared" si="569"/>
        <v>0</v>
      </c>
      <c r="G116" s="13">
        <f t="shared" si="569"/>
        <v>0</v>
      </c>
      <c r="H116" s="13">
        <f t="shared" si="569"/>
        <v>684</v>
      </c>
      <c r="I116" s="13">
        <f t="shared" si="569"/>
        <v>0</v>
      </c>
      <c r="J116" s="13">
        <f t="shared" si="569"/>
        <v>684</v>
      </c>
      <c r="K116" s="13">
        <f t="shared" si="569"/>
        <v>0</v>
      </c>
      <c r="L116" s="13">
        <f t="shared" si="569"/>
        <v>0</v>
      </c>
      <c r="M116" s="13">
        <f t="shared" si="569"/>
        <v>684</v>
      </c>
      <c r="N116" s="13">
        <f t="shared" si="569"/>
        <v>0</v>
      </c>
      <c r="O116" s="13">
        <f t="shared" si="569"/>
        <v>0</v>
      </c>
      <c r="P116" s="13">
        <f t="shared" si="569"/>
        <v>0</v>
      </c>
      <c r="Q116" s="13">
        <f t="shared" si="569"/>
        <v>0</v>
      </c>
      <c r="R116" s="13">
        <f t="shared" si="569"/>
        <v>0</v>
      </c>
      <c r="S116" s="13">
        <f t="shared" si="569"/>
        <v>0</v>
      </c>
      <c r="T116" s="13">
        <f t="shared" si="569"/>
        <v>0</v>
      </c>
      <c r="U116" s="13">
        <f t="shared" si="569"/>
        <v>0</v>
      </c>
      <c r="V116" s="13">
        <f t="shared" si="569"/>
        <v>0</v>
      </c>
      <c r="W116" s="13">
        <f t="shared" si="569"/>
        <v>0</v>
      </c>
      <c r="X116" s="13">
        <f t="shared" si="569"/>
        <v>0</v>
      </c>
      <c r="Y116" s="13">
        <f t="shared" si="569"/>
        <v>0</v>
      </c>
      <c r="Z116" s="13">
        <f t="shared" si="569"/>
        <v>0</v>
      </c>
      <c r="AA116" s="13">
        <f t="shared" si="569"/>
        <v>0</v>
      </c>
      <c r="AB116" s="13">
        <f t="shared" si="569"/>
        <v>0</v>
      </c>
      <c r="AC116" s="13">
        <f t="shared" si="569"/>
        <v>0</v>
      </c>
      <c r="AD116" s="13">
        <f t="shared" si="569"/>
        <v>0</v>
      </c>
      <c r="AE116" s="13">
        <f t="shared" si="569"/>
        <v>0</v>
      </c>
      <c r="AF116" s="13">
        <f t="shared" si="569"/>
        <v>0</v>
      </c>
      <c r="AG116" s="13">
        <f t="shared" si="569"/>
        <v>0</v>
      </c>
      <c r="AH116" s="13">
        <f t="shared" si="569"/>
        <v>0</v>
      </c>
      <c r="AI116" s="13">
        <f t="shared" si="569"/>
        <v>0</v>
      </c>
      <c r="AJ116" s="13">
        <f t="shared" si="569"/>
        <v>0</v>
      </c>
      <c r="AK116" s="13">
        <f t="shared" si="569"/>
        <v>0</v>
      </c>
      <c r="AL116" s="13">
        <f t="shared" si="569"/>
        <v>0</v>
      </c>
      <c r="AM116" s="13">
        <f t="shared" si="569"/>
        <v>0</v>
      </c>
      <c r="AN116" s="13">
        <f t="shared" si="569"/>
        <v>0</v>
      </c>
      <c r="AO116" s="13">
        <f t="shared" si="569"/>
        <v>0</v>
      </c>
      <c r="AP116" s="13">
        <f t="shared" si="569"/>
        <v>0</v>
      </c>
      <c r="AQ116" s="13">
        <f t="shared" si="569"/>
        <v>0</v>
      </c>
      <c r="AR116" s="13">
        <f t="shared" si="569"/>
        <v>0</v>
      </c>
      <c r="AS116" s="13">
        <f t="shared" ref="AS116:BG118" si="586">SUM(AS117)</f>
        <v>0</v>
      </c>
      <c r="AT116" s="13">
        <f t="shared" si="586"/>
        <v>0</v>
      </c>
      <c r="AU116" s="13">
        <f t="shared" si="586"/>
        <v>0</v>
      </c>
      <c r="AV116" s="13">
        <f t="shared" si="586"/>
        <v>0</v>
      </c>
      <c r="AW116" s="13">
        <f t="shared" si="586"/>
        <v>0</v>
      </c>
      <c r="AX116" s="13">
        <f t="shared" si="586"/>
        <v>0</v>
      </c>
      <c r="AY116" s="13">
        <f t="shared" si="586"/>
        <v>0</v>
      </c>
      <c r="AZ116" s="13">
        <f t="shared" si="586"/>
        <v>0</v>
      </c>
      <c r="BA116" s="13">
        <f t="shared" si="586"/>
        <v>0</v>
      </c>
      <c r="BB116" s="13">
        <f t="shared" si="586"/>
        <v>0</v>
      </c>
      <c r="BC116" s="13">
        <f t="shared" si="586"/>
        <v>0</v>
      </c>
      <c r="BD116" s="13">
        <f t="shared" si="586"/>
        <v>0</v>
      </c>
      <c r="BE116" s="13">
        <f t="shared" si="586"/>
        <v>0</v>
      </c>
      <c r="BF116" s="13">
        <f t="shared" si="586"/>
        <v>0</v>
      </c>
      <c r="BG116" s="13">
        <f t="shared" si="586"/>
        <v>0</v>
      </c>
    </row>
    <row r="117" spans="1:59" ht="67.5" customHeight="1" x14ac:dyDescent="0.25">
      <c r="A117" s="8" t="s">
        <v>113</v>
      </c>
      <c r="B117" s="75" t="s">
        <v>85</v>
      </c>
      <c r="C117" s="10" t="s">
        <v>21</v>
      </c>
      <c r="D117" s="10" t="s">
        <v>32</v>
      </c>
      <c r="E117" s="11">
        <f>J117+O117+T117+Y117+AD117+AI117+AN117+AS117+AX117+BC117</f>
        <v>684</v>
      </c>
      <c r="F117" s="11">
        <f>K117+P117+U117+Z117+AE117+AJ117+AO117+AT117+AY117+BD117</f>
        <v>0</v>
      </c>
      <c r="G117" s="11">
        <f t="shared" ref="G117" si="587">L117+Q117+V117+AA117+AF117+AK117+AP117+AU117+AZ117+BE117</f>
        <v>0</v>
      </c>
      <c r="H117" s="2">
        <f>M117+R117+W117+AB117+AG117+AL117+AQ117+AV117+BA117+BF117</f>
        <v>684</v>
      </c>
      <c r="I117" s="11">
        <f t="shared" ref="I117" si="588">N117+S117+X117+AC117+AH117+AM117+AR117+AW117+BB117+BG117</f>
        <v>0</v>
      </c>
      <c r="J117" s="1">
        <f>M117</f>
        <v>684</v>
      </c>
      <c r="K117" s="38">
        <v>0</v>
      </c>
      <c r="L117" s="38">
        <v>0</v>
      </c>
      <c r="M117" s="3">
        <f>930.5-246.5</f>
        <v>684</v>
      </c>
      <c r="N117" s="38">
        <v>0</v>
      </c>
      <c r="O117" s="38">
        <f>R117</f>
        <v>0</v>
      </c>
      <c r="P117" s="38">
        <v>0</v>
      </c>
      <c r="Q117" s="38">
        <v>0</v>
      </c>
      <c r="R117" s="76">
        <v>0</v>
      </c>
      <c r="S117" s="38">
        <v>0</v>
      </c>
      <c r="T117" s="38">
        <f>W117</f>
        <v>0</v>
      </c>
      <c r="U117" s="38">
        <v>0</v>
      </c>
      <c r="V117" s="38">
        <v>0</v>
      </c>
      <c r="W117" s="76">
        <v>0</v>
      </c>
      <c r="X117" s="38">
        <v>0</v>
      </c>
      <c r="Y117" s="38">
        <f>AB117</f>
        <v>0</v>
      </c>
      <c r="Z117" s="38">
        <v>0</v>
      </c>
      <c r="AA117" s="38">
        <v>0</v>
      </c>
      <c r="AB117" s="76">
        <v>0</v>
      </c>
      <c r="AC117" s="38">
        <v>0</v>
      </c>
      <c r="AD117" s="38">
        <f>AG117</f>
        <v>0</v>
      </c>
      <c r="AE117" s="38">
        <v>0</v>
      </c>
      <c r="AF117" s="38">
        <v>0</v>
      </c>
      <c r="AG117" s="76">
        <v>0</v>
      </c>
      <c r="AH117" s="38">
        <v>0</v>
      </c>
      <c r="AI117" s="38">
        <f>AL117</f>
        <v>0</v>
      </c>
      <c r="AJ117" s="38">
        <v>0</v>
      </c>
      <c r="AK117" s="38">
        <v>0</v>
      </c>
      <c r="AL117" s="76">
        <v>0</v>
      </c>
      <c r="AM117" s="38">
        <v>0</v>
      </c>
      <c r="AN117" s="38">
        <f>AQ117</f>
        <v>0</v>
      </c>
      <c r="AO117" s="38">
        <v>0</v>
      </c>
      <c r="AP117" s="38">
        <v>0</v>
      </c>
      <c r="AQ117" s="76">
        <v>0</v>
      </c>
      <c r="AR117" s="38">
        <v>0</v>
      </c>
      <c r="AS117" s="38">
        <f>AV117</f>
        <v>0</v>
      </c>
      <c r="AT117" s="38">
        <v>0</v>
      </c>
      <c r="AU117" s="38">
        <v>0</v>
      </c>
      <c r="AV117" s="76">
        <v>0</v>
      </c>
      <c r="AW117" s="38">
        <v>0</v>
      </c>
      <c r="AX117" s="38">
        <f>BA117</f>
        <v>0</v>
      </c>
      <c r="AY117" s="38">
        <v>0</v>
      </c>
      <c r="AZ117" s="38">
        <v>0</v>
      </c>
      <c r="BA117" s="76">
        <v>0</v>
      </c>
      <c r="BB117" s="38">
        <v>0</v>
      </c>
      <c r="BC117" s="38">
        <f>BF117</f>
        <v>0</v>
      </c>
      <c r="BD117" s="38">
        <v>0</v>
      </c>
      <c r="BE117" s="38">
        <v>0</v>
      </c>
      <c r="BF117" s="76">
        <v>0</v>
      </c>
      <c r="BG117" s="38">
        <v>0</v>
      </c>
    </row>
    <row r="118" spans="1:59" s="64" customFormat="1" ht="33" customHeight="1" x14ac:dyDescent="0.25">
      <c r="A118" s="126" t="s">
        <v>116</v>
      </c>
      <c r="B118" s="135" t="s">
        <v>118</v>
      </c>
      <c r="C118" s="135"/>
      <c r="D118" s="135"/>
      <c r="E118" s="13">
        <f>SUM(E119)</f>
        <v>6480</v>
      </c>
      <c r="F118" s="13">
        <f t="shared" si="569"/>
        <v>0</v>
      </c>
      <c r="G118" s="13">
        <f t="shared" si="569"/>
        <v>0</v>
      </c>
      <c r="H118" s="13">
        <f t="shared" si="569"/>
        <v>6480</v>
      </c>
      <c r="I118" s="13">
        <f t="shared" si="569"/>
        <v>0</v>
      </c>
      <c r="J118" s="13">
        <f t="shared" si="569"/>
        <v>6480</v>
      </c>
      <c r="K118" s="13">
        <f t="shared" si="569"/>
        <v>0</v>
      </c>
      <c r="L118" s="13">
        <f t="shared" si="569"/>
        <v>0</v>
      </c>
      <c r="M118" s="13">
        <f t="shared" si="569"/>
        <v>6480</v>
      </c>
      <c r="N118" s="13">
        <f t="shared" si="569"/>
        <v>0</v>
      </c>
      <c r="O118" s="13">
        <f t="shared" si="569"/>
        <v>0</v>
      </c>
      <c r="P118" s="13">
        <f t="shared" si="569"/>
        <v>0</v>
      </c>
      <c r="Q118" s="13">
        <f t="shared" si="569"/>
        <v>0</v>
      </c>
      <c r="R118" s="13">
        <f t="shared" si="569"/>
        <v>0</v>
      </c>
      <c r="S118" s="13">
        <f t="shared" si="569"/>
        <v>0</v>
      </c>
      <c r="T118" s="13">
        <f t="shared" si="569"/>
        <v>0</v>
      </c>
      <c r="U118" s="13">
        <f t="shared" si="569"/>
        <v>0</v>
      </c>
      <c r="V118" s="13">
        <f t="shared" si="569"/>
        <v>0</v>
      </c>
      <c r="W118" s="13">
        <f t="shared" si="569"/>
        <v>0</v>
      </c>
      <c r="X118" s="13">
        <f t="shared" si="569"/>
        <v>0</v>
      </c>
      <c r="Y118" s="13">
        <f t="shared" si="569"/>
        <v>0</v>
      </c>
      <c r="Z118" s="13">
        <f t="shared" si="569"/>
        <v>0</v>
      </c>
      <c r="AA118" s="13">
        <f t="shared" si="569"/>
        <v>0</v>
      </c>
      <c r="AB118" s="13">
        <f t="shared" si="569"/>
        <v>0</v>
      </c>
      <c r="AC118" s="13">
        <f t="shared" si="569"/>
        <v>0</v>
      </c>
      <c r="AD118" s="13">
        <f t="shared" si="569"/>
        <v>0</v>
      </c>
      <c r="AE118" s="13">
        <f t="shared" si="569"/>
        <v>0</v>
      </c>
      <c r="AF118" s="13">
        <f t="shared" si="569"/>
        <v>0</v>
      </c>
      <c r="AG118" s="13">
        <f t="shared" si="569"/>
        <v>0</v>
      </c>
      <c r="AH118" s="13">
        <f t="shared" si="569"/>
        <v>0</v>
      </c>
      <c r="AI118" s="13">
        <f t="shared" si="569"/>
        <v>0</v>
      </c>
      <c r="AJ118" s="13">
        <f t="shared" si="569"/>
        <v>0</v>
      </c>
      <c r="AK118" s="13">
        <f t="shared" si="569"/>
        <v>0</v>
      </c>
      <c r="AL118" s="13">
        <f t="shared" si="569"/>
        <v>0</v>
      </c>
      <c r="AM118" s="13">
        <f t="shared" si="569"/>
        <v>0</v>
      </c>
      <c r="AN118" s="13">
        <f t="shared" si="569"/>
        <v>0</v>
      </c>
      <c r="AO118" s="13">
        <f t="shared" si="569"/>
        <v>0</v>
      </c>
      <c r="AP118" s="13">
        <f t="shared" si="569"/>
        <v>0</v>
      </c>
      <c r="AQ118" s="13">
        <f t="shared" si="569"/>
        <v>0</v>
      </c>
      <c r="AR118" s="13">
        <f t="shared" si="569"/>
        <v>0</v>
      </c>
      <c r="AS118" s="13">
        <f t="shared" si="586"/>
        <v>0</v>
      </c>
      <c r="AT118" s="13">
        <f t="shared" si="586"/>
        <v>0</v>
      </c>
      <c r="AU118" s="13">
        <f t="shared" si="586"/>
        <v>0</v>
      </c>
      <c r="AV118" s="13">
        <f t="shared" si="586"/>
        <v>0</v>
      </c>
      <c r="AW118" s="13">
        <f t="shared" si="586"/>
        <v>0</v>
      </c>
      <c r="AX118" s="13">
        <f t="shared" si="586"/>
        <v>0</v>
      </c>
      <c r="AY118" s="13">
        <f t="shared" si="586"/>
        <v>0</v>
      </c>
      <c r="AZ118" s="13">
        <f t="shared" si="586"/>
        <v>0</v>
      </c>
      <c r="BA118" s="13">
        <f t="shared" si="586"/>
        <v>0</v>
      </c>
      <c r="BB118" s="13">
        <f t="shared" si="586"/>
        <v>0</v>
      </c>
      <c r="BC118" s="13">
        <f t="shared" si="586"/>
        <v>0</v>
      </c>
      <c r="BD118" s="13">
        <f t="shared" si="586"/>
        <v>0</v>
      </c>
      <c r="BE118" s="13">
        <f t="shared" si="586"/>
        <v>0</v>
      </c>
      <c r="BF118" s="13">
        <f t="shared" si="586"/>
        <v>0</v>
      </c>
      <c r="BG118" s="13">
        <f t="shared" si="586"/>
        <v>0</v>
      </c>
    </row>
    <row r="119" spans="1:59" ht="31.5" x14ac:dyDescent="0.25">
      <c r="A119" s="8" t="s">
        <v>117</v>
      </c>
      <c r="B119" s="65" t="s">
        <v>226</v>
      </c>
      <c r="C119" s="10" t="s">
        <v>21</v>
      </c>
      <c r="D119" s="10" t="s">
        <v>77</v>
      </c>
      <c r="E119" s="11">
        <f>J119+O119+T119+Y119+AD119+AI119+AN119+AS119+AX119+BC119</f>
        <v>6480</v>
      </c>
      <c r="F119" s="11">
        <f>K119+P119+U119+Z119+AE119+AJ119+AO119+AT119+AY119+BD119</f>
        <v>0</v>
      </c>
      <c r="G119" s="11">
        <f t="shared" ref="G119" si="589">L119+Q119+V119+AA119+AF119+AK119+AP119+AU119+AZ119+BE119</f>
        <v>0</v>
      </c>
      <c r="H119" s="2">
        <f>M119+R119+W119+AB119+AG119+AL119+AQ119+AV119+BA119+BF119</f>
        <v>6480</v>
      </c>
      <c r="I119" s="11">
        <f t="shared" ref="I119" si="590">N119+S119+X119+AC119+AH119+AM119+AR119+AW119+BB119+BG119</f>
        <v>0</v>
      </c>
      <c r="J119" s="1">
        <f>M119</f>
        <v>6480</v>
      </c>
      <c r="K119" s="38">
        <v>0</v>
      </c>
      <c r="L119" s="38">
        <v>0</v>
      </c>
      <c r="M119" s="3">
        <v>6480</v>
      </c>
      <c r="N119" s="38">
        <v>0</v>
      </c>
      <c r="O119" s="38">
        <f>R119</f>
        <v>0</v>
      </c>
      <c r="P119" s="38">
        <v>0</v>
      </c>
      <c r="Q119" s="38">
        <v>0</v>
      </c>
      <c r="R119" s="76">
        <v>0</v>
      </c>
      <c r="S119" s="38">
        <v>0</v>
      </c>
      <c r="T119" s="38">
        <f>W119</f>
        <v>0</v>
      </c>
      <c r="U119" s="38">
        <v>0</v>
      </c>
      <c r="V119" s="38">
        <v>0</v>
      </c>
      <c r="W119" s="76">
        <v>0</v>
      </c>
      <c r="X119" s="38">
        <v>0</v>
      </c>
      <c r="Y119" s="38">
        <f>AB119</f>
        <v>0</v>
      </c>
      <c r="Z119" s="38">
        <v>0</v>
      </c>
      <c r="AA119" s="38">
        <v>0</v>
      </c>
      <c r="AB119" s="76">
        <v>0</v>
      </c>
      <c r="AC119" s="38">
        <v>0</v>
      </c>
      <c r="AD119" s="38">
        <f>AG119</f>
        <v>0</v>
      </c>
      <c r="AE119" s="38">
        <v>0</v>
      </c>
      <c r="AF119" s="38">
        <v>0</v>
      </c>
      <c r="AG119" s="76">
        <v>0</v>
      </c>
      <c r="AH119" s="38">
        <v>0</v>
      </c>
      <c r="AI119" s="38">
        <f>AL119</f>
        <v>0</v>
      </c>
      <c r="AJ119" s="38">
        <v>0</v>
      </c>
      <c r="AK119" s="38">
        <v>0</v>
      </c>
      <c r="AL119" s="76">
        <v>0</v>
      </c>
      <c r="AM119" s="38">
        <v>0</v>
      </c>
      <c r="AN119" s="38">
        <f>AQ119</f>
        <v>0</v>
      </c>
      <c r="AO119" s="38">
        <v>0</v>
      </c>
      <c r="AP119" s="38">
        <v>0</v>
      </c>
      <c r="AQ119" s="76">
        <v>0</v>
      </c>
      <c r="AR119" s="38">
        <v>0</v>
      </c>
      <c r="AS119" s="38">
        <f>AV119</f>
        <v>0</v>
      </c>
      <c r="AT119" s="38">
        <v>0</v>
      </c>
      <c r="AU119" s="38">
        <v>0</v>
      </c>
      <c r="AV119" s="76">
        <v>0</v>
      </c>
      <c r="AW119" s="38">
        <v>0</v>
      </c>
      <c r="AX119" s="38">
        <f>BA119</f>
        <v>0</v>
      </c>
      <c r="AY119" s="38">
        <v>0</v>
      </c>
      <c r="AZ119" s="38">
        <v>0</v>
      </c>
      <c r="BA119" s="76">
        <v>0</v>
      </c>
      <c r="BB119" s="38">
        <v>0</v>
      </c>
      <c r="BC119" s="38">
        <f>BF119</f>
        <v>0</v>
      </c>
      <c r="BD119" s="38">
        <v>0</v>
      </c>
      <c r="BE119" s="38">
        <v>0</v>
      </c>
      <c r="BF119" s="76">
        <v>0</v>
      </c>
      <c r="BG119" s="38">
        <v>0</v>
      </c>
    </row>
    <row r="120" spans="1:59" s="64" customFormat="1" ht="33" customHeight="1" x14ac:dyDescent="0.25">
      <c r="A120" s="126" t="s">
        <v>119</v>
      </c>
      <c r="B120" s="135" t="s">
        <v>121</v>
      </c>
      <c r="C120" s="135"/>
      <c r="D120" s="135"/>
      <c r="E120" s="13">
        <f t="shared" ref="E120:AJ120" si="591">SUM(E121:E129)</f>
        <v>5907.4</v>
      </c>
      <c r="F120" s="13">
        <f t="shared" si="591"/>
        <v>0</v>
      </c>
      <c r="G120" s="13">
        <f t="shared" si="591"/>
        <v>0</v>
      </c>
      <c r="H120" s="13">
        <f t="shared" si="591"/>
        <v>5907.4</v>
      </c>
      <c r="I120" s="13">
        <f t="shared" si="591"/>
        <v>0</v>
      </c>
      <c r="J120" s="13">
        <f t="shared" si="591"/>
        <v>1250.7</v>
      </c>
      <c r="K120" s="13">
        <f t="shared" si="591"/>
        <v>0</v>
      </c>
      <c r="L120" s="13">
        <f t="shared" si="591"/>
        <v>0</v>
      </c>
      <c r="M120" s="13">
        <f t="shared" si="591"/>
        <v>1250.7</v>
      </c>
      <c r="N120" s="13">
        <f t="shared" si="591"/>
        <v>0</v>
      </c>
      <c r="O120" s="13">
        <f t="shared" si="591"/>
        <v>176.2</v>
      </c>
      <c r="P120" s="13">
        <f t="shared" si="591"/>
        <v>0</v>
      </c>
      <c r="Q120" s="13">
        <f t="shared" si="591"/>
        <v>0</v>
      </c>
      <c r="R120" s="13">
        <f t="shared" si="591"/>
        <v>176.2</v>
      </c>
      <c r="S120" s="13">
        <f t="shared" si="591"/>
        <v>0</v>
      </c>
      <c r="T120" s="13">
        <f t="shared" si="591"/>
        <v>1608</v>
      </c>
      <c r="U120" s="13">
        <f t="shared" si="591"/>
        <v>0</v>
      </c>
      <c r="V120" s="13">
        <f t="shared" si="591"/>
        <v>0</v>
      </c>
      <c r="W120" s="13">
        <f t="shared" si="591"/>
        <v>1608</v>
      </c>
      <c r="X120" s="13">
        <f t="shared" si="591"/>
        <v>0</v>
      </c>
      <c r="Y120" s="13">
        <f t="shared" si="591"/>
        <v>821.6</v>
      </c>
      <c r="Z120" s="13">
        <f t="shared" si="591"/>
        <v>0</v>
      </c>
      <c r="AA120" s="13">
        <f t="shared" si="591"/>
        <v>0</v>
      </c>
      <c r="AB120" s="13">
        <f t="shared" si="591"/>
        <v>821.6</v>
      </c>
      <c r="AC120" s="13">
        <f t="shared" si="591"/>
        <v>0</v>
      </c>
      <c r="AD120" s="13">
        <f t="shared" si="591"/>
        <v>600</v>
      </c>
      <c r="AE120" s="13">
        <f t="shared" si="591"/>
        <v>0</v>
      </c>
      <c r="AF120" s="13">
        <f t="shared" si="591"/>
        <v>0</v>
      </c>
      <c r="AG120" s="13">
        <f t="shared" si="591"/>
        <v>600</v>
      </c>
      <c r="AH120" s="13">
        <f t="shared" si="591"/>
        <v>0</v>
      </c>
      <c r="AI120" s="13">
        <f t="shared" si="591"/>
        <v>1450.9</v>
      </c>
      <c r="AJ120" s="13">
        <f t="shared" si="591"/>
        <v>0</v>
      </c>
      <c r="AK120" s="13">
        <f t="shared" ref="AK120:BG120" si="592">SUM(AK121:AK129)</f>
        <v>0</v>
      </c>
      <c r="AL120" s="13">
        <f t="shared" si="592"/>
        <v>1450.9</v>
      </c>
      <c r="AM120" s="13">
        <f t="shared" si="592"/>
        <v>0</v>
      </c>
      <c r="AN120" s="13">
        <f t="shared" si="592"/>
        <v>0</v>
      </c>
      <c r="AO120" s="13">
        <f t="shared" si="592"/>
        <v>0</v>
      </c>
      <c r="AP120" s="13">
        <f t="shared" si="592"/>
        <v>0</v>
      </c>
      <c r="AQ120" s="13">
        <f t="shared" si="592"/>
        <v>0</v>
      </c>
      <c r="AR120" s="13">
        <f t="shared" si="592"/>
        <v>0</v>
      </c>
      <c r="AS120" s="13">
        <f t="shared" si="592"/>
        <v>0</v>
      </c>
      <c r="AT120" s="13">
        <f t="shared" si="592"/>
        <v>0</v>
      </c>
      <c r="AU120" s="13">
        <f t="shared" si="592"/>
        <v>0</v>
      </c>
      <c r="AV120" s="13">
        <f t="shared" si="592"/>
        <v>0</v>
      </c>
      <c r="AW120" s="13">
        <f t="shared" si="592"/>
        <v>0</v>
      </c>
      <c r="AX120" s="13">
        <f t="shared" si="592"/>
        <v>0</v>
      </c>
      <c r="AY120" s="13">
        <f t="shared" si="592"/>
        <v>0</v>
      </c>
      <c r="AZ120" s="13">
        <f t="shared" si="592"/>
        <v>0</v>
      </c>
      <c r="BA120" s="13">
        <f t="shared" si="592"/>
        <v>0</v>
      </c>
      <c r="BB120" s="13">
        <f t="shared" si="592"/>
        <v>0</v>
      </c>
      <c r="BC120" s="13">
        <f t="shared" si="592"/>
        <v>0</v>
      </c>
      <c r="BD120" s="13">
        <f t="shared" si="592"/>
        <v>0</v>
      </c>
      <c r="BE120" s="13">
        <f t="shared" si="592"/>
        <v>0</v>
      </c>
      <c r="BF120" s="13">
        <f t="shared" si="592"/>
        <v>0</v>
      </c>
      <c r="BG120" s="13">
        <f t="shared" si="592"/>
        <v>0</v>
      </c>
    </row>
    <row r="121" spans="1:59" ht="83.25" customHeight="1" x14ac:dyDescent="0.25">
      <c r="A121" s="8" t="s">
        <v>120</v>
      </c>
      <c r="B121" s="75" t="s">
        <v>122</v>
      </c>
      <c r="C121" s="10" t="s">
        <v>21</v>
      </c>
      <c r="D121" s="10" t="s">
        <v>32</v>
      </c>
      <c r="E121" s="11">
        <f t="shared" ref="E121:F123" si="593">J121+O121+T121+Y121+AD121+AI121+AN121+AS121+AX121+BC121</f>
        <v>243.10000000000002</v>
      </c>
      <c r="F121" s="11">
        <f t="shared" si="593"/>
        <v>0</v>
      </c>
      <c r="G121" s="11">
        <f t="shared" ref="G121" si="594">L121+Q121+V121+AA121+AF121+AK121+AP121+AU121+AZ121+BE121</f>
        <v>0</v>
      </c>
      <c r="H121" s="5">
        <f t="shared" ref="H121:H128" si="595">M121+R121+W121+AB121+AG121+AL121+AQ121+AV121+BA121+BF121</f>
        <v>243.10000000000002</v>
      </c>
      <c r="I121" s="11">
        <f t="shared" ref="I121" si="596">N121+S121+X121+AC121+AH121+AM121+AR121+AW121+BB121+BG121</f>
        <v>0</v>
      </c>
      <c r="J121" s="4">
        <f t="shared" ref="J121:J128" si="597">M121</f>
        <v>243.10000000000002</v>
      </c>
      <c r="K121" s="38">
        <v>0</v>
      </c>
      <c r="L121" s="38">
        <v>0</v>
      </c>
      <c r="M121" s="3">
        <f>600-356.9</f>
        <v>243.10000000000002</v>
      </c>
      <c r="N121" s="38">
        <v>0</v>
      </c>
      <c r="O121" s="38">
        <f t="shared" ref="O121:O128" si="598">R121</f>
        <v>0</v>
      </c>
      <c r="P121" s="38">
        <v>0</v>
      </c>
      <c r="Q121" s="38">
        <v>0</v>
      </c>
      <c r="R121" s="76">
        <v>0</v>
      </c>
      <c r="S121" s="38">
        <v>0</v>
      </c>
      <c r="T121" s="38">
        <f t="shared" ref="T121:T128" si="599">W121</f>
        <v>0</v>
      </c>
      <c r="U121" s="38">
        <v>0</v>
      </c>
      <c r="V121" s="38">
        <v>0</v>
      </c>
      <c r="W121" s="76">
        <v>0</v>
      </c>
      <c r="X121" s="38">
        <v>0</v>
      </c>
      <c r="Y121" s="38">
        <f t="shared" ref="Y121:Y128" si="600">AB121</f>
        <v>0</v>
      </c>
      <c r="Z121" s="38">
        <v>0</v>
      </c>
      <c r="AA121" s="38">
        <v>0</v>
      </c>
      <c r="AB121" s="76">
        <v>0</v>
      </c>
      <c r="AC121" s="38">
        <v>0</v>
      </c>
      <c r="AD121" s="38">
        <f t="shared" ref="AD121:AD128" si="601">AG121</f>
        <v>0</v>
      </c>
      <c r="AE121" s="38">
        <v>0</v>
      </c>
      <c r="AF121" s="38">
        <v>0</v>
      </c>
      <c r="AG121" s="76">
        <v>0</v>
      </c>
      <c r="AH121" s="38">
        <v>0</v>
      </c>
      <c r="AI121" s="38">
        <f t="shared" ref="AI121:AI128" si="602">AL121</f>
        <v>0</v>
      </c>
      <c r="AJ121" s="38">
        <v>0</v>
      </c>
      <c r="AK121" s="38">
        <v>0</v>
      </c>
      <c r="AL121" s="76">
        <v>0</v>
      </c>
      <c r="AM121" s="38">
        <v>0</v>
      </c>
      <c r="AN121" s="38">
        <f t="shared" ref="AN121:AN128" si="603">AQ121</f>
        <v>0</v>
      </c>
      <c r="AO121" s="38">
        <v>0</v>
      </c>
      <c r="AP121" s="38">
        <v>0</v>
      </c>
      <c r="AQ121" s="76">
        <v>0</v>
      </c>
      <c r="AR121" s="38">
        <v>0</v>
      </c>
      <c r="AS121" s="38">
        <f t="shared" ref="AS121:AS128" si="604">AV121</f>
        <v>0</v>
      </c>
      <c r="AT121" s="38">
        <v>0</v>
      </c>
      <c r="AU121" s="38">
        <v>0</v>
      </c>
      <c r="AV121" s="76">
        <v>0</v>
      </c>
      <c r="AW121" s="38">
        <v>0</v>
      </c>
      <c r="AX121" s="38">
        <f t="shared" ref="AX121:AX128" si="605">BA121</f>
        <v>0</v>
      </c>
      <c r="AY121" s="38">
        <v>0</v>
      </c>
      <c r="AZ121" s="38">
        <v>0</v>
      </c>
      <c r="BA121" s="76">
        <v>0</v>
      </c>
      <c r="BB121" s="38">
        <v>0</v>
      </c>
      <c r="BC121" s="38">
        <f t="shared" ref="BC121:BC128" si="606">BF121</f>
        <v>0</v>
      </c>
      <c r="BD121" s="38">
        <v>0</v>
      </c>
      <c r="BE121" s="38">
        <v>0</v>
      </c>
      <c r="BF121" s="76">
        <v>0</v>
      </c>
      <c r="BG121" s="38">
        <v>0</v>
      </c>
    </row>
    <row r="122" spans="1:59" ht="69" customHeight="1" x14ac:dyDescent="0.25">
      <c r="A122" s="8" t="s">
        <v>126</v>
      </c>
      <c r="B122" s="75" t="s">
        <v>227</v>
      </c>
      <c r="C122" s="10" t="s">
        <v>21</v>
      </c>
      <c r="D122" s="10" t="s">
        <v>32</v>
      </c>
      <c r="E122" s="11">
        <f t="shared" si="593"/>
        <v>1573.4</v>
      </c>
      <c r="F122" s="11">
        <f t="shared" si="593"/>
        <v>0</v>
      </c>
      <c r="G122" s="11">
        <f t="shared" ref="G122" si="607">L122+Q122+V122+AA122+AF122+AK122+AP122+AU122+AZ122+BE122</f>
        <v>0</v>
      </c>
      <c r="H122" s="5">
        <f t="shared" si="595"/>
        <v>1573.4</v>
      </c>
      <c r="I122" s="11">
        <f t="shared" ref="I122" si="608">N122+S122+X122+AC122+AH122+AM122+AR122+AW122+BB122+BG122</f>
        <v>0</v>
      </c>
      <c r="J122" s="4">
        <f t="shared" si="597"/>
        <v>973.4</v>
      </c>
      <c r="K122" s="38">
        <v>0</v>
      </c>
      <c r="L122" s="38">
        <v>0</v>
      </c>
      <c r="M122" s="3">
        <v>973.4</v>
      </c>
      <c r="N122" s="38">
        <v>0</v>
      </c>
      <c r="O122" s="38">
        <f t="shared" si="598"/>
        <v>0</v>
      </c>
      <c r="P122" s="38">
        <v>0</v>
      </c>
      <c r="Q122" s="38">
        <v>0</v>
      </c>
      <c r="R122" s="76">
        <v>0</v>
      </c>
      <c r="S122" s="38">
        <v>0</v>
      </c>
      <c r="T122" s="73">
        <f t="shared" si="599"/>
        <v>600</v>
      </c>
      <c r="U122" s="38">
        <v>0</v>
      </c>
      <c r="V122" s="38">
        <v>0</v>
      </c>
      <c r="W122" s="74">
        <v>600</v>
      </c>
      <c r="X122" s="38">
        <v>0</v>
      </c>
      <c r="Y122" s="38">
        <f t="shared" si="600"/>
        <v>0</v>
      </c>
      <c r="Z122" s="38">
        <v>0</v>
      </c>
      <c r="AA122" s="38">
        <v>0</v>
      </c>
      <c r="AB122" s="76">
        <v>0</v>
      </c>
      <c r="AC122" s="38">
        <v>0</v>
      </c>
      <c r="AD122" s="38">
        <f t="shared" si="601"/>
        <v>0</v>
      </c>
      <c r="AE122" s="38">
        <v>0</v>
      </c>
      <c r="AF122" s="38">
        <v>0</v>
      </c>
      <c r="AG122" s="76">
        <v>0</v>
      </c>
      <c r="AH122" s="38">
        <v>0</v>
      </c>
      <c r="AI122" s="38">
        <f t="shared" si="602"/>
        <v>0</v>
      </c>
      <c r="AJ122" s="38">
        <v>0</v>
      </c>
      <c r="AK122" s="38">
        <v>0</v>
      </c>
      <c r="AL122" s="76">
        <v>0</v>
      </c>
      <c r="AM122" s="38">
        <v>0</v>
      </c>
      <c r="AN122" s="38">
        <f t="shared" si="603"/>
        <v>0</v>
      </c>
      <c r="AO122" s="38">
        <v>0</v>
      </c>
      <c r="AP122" s="38">
        <v>0</v>
      </c>
      <c r="AQ122" s="76">
        <v>0</v>
      </c>
      <c r="AR122" s="38">
        <v>0</v>
      </c>
      <c r="AS122" s="38">
        <f t="shared" si="604"/>
        <v>0</v>
      </c>
      <c r="AT122" s="38">
        <v>0</v>
      </c>
      <c r="AU122" s="38">
        <v>0</v>
      </c>
      <c r="AV122" s="76">
        <v>0</v>
      </c>
      <c r="AW122" s="38">
        <v>0</v>
      </c>
      <c r="AX122" s="38">
        <f t="shared" si="605"/>
        <v>0</v>
      </c>
      <c r="AY122" s="38">
        <v>0</v>
      </c>
      <c r="AZ122" s="38">
        <v>0</v>
      </c>
      <c r="BA122" s="76">
        <v>0</v>
      </c>
      <c r="BB122" s="38">
        <v>0</v>
      </c>
      <c r="BC122" s="38">
        <f t="shared" si="606"/>
        <v>0</v>
      </c>
      <c r="BD122" s="38">
        <v>0</v>
      </c>
      <c r="BE122" s="38">
        <v>0</v>
      </c>
      <c r="BF122" s="76">
        <v>0</v>
      </c>
      <c r="BG122" s="38">
        <v>0</v>
      </c>
    </row>
    <row r="123" spans="1:59" ht="39" customHeight="1" x14ac:dyDescent="0.25">
      <c r="A123" s="8" t="s">
        <v>129</v>
      </c>
      <c r="B123" s="75" t="s">
        <v>130</v>
      </c>
      <c r="C123" s="10" t="s">
        <v>21</v>
      </c>
      <c r="D123" s="10" t="s">
        <v>32</v>
      </c>
      <c r="E123" s="11">
        <f t="shared" si="593"/>
        <v>34.200000000000003</v>
      </c>
      <c r="F123" s="11">
        <f t="shared" si="593"/>
        <v>0</v>
      </c>
      <c r="G123" s="11">
        <f t="shared" ref="G123" si="609">L123+Q123+V123+AA123+AF123+AK123+AP123+AU123+AZ123+BE123</f>
        <v>0</v>
      </c>
      <c r="H123" s="5">
        <f t="shared" si="595"/>
        <v>34.200000000000003</v>
      </c>
      <c r="I123" s="11">
        <f t="shared" ref="I123" si="610">N123+S123+X123+AC123+AH123+AM123+AR123+AW123+BB123+BG123</f>
        <v>0</v>
      </c>
      <c r="J123" s="4">
        <f t="shared" si="597"/>
        <v>34.200000000000003</v>
      </c>
      <c r="K123" s="38">
        <v>0</v>
      </c>
      <c r="L123" s="38">
        <v>0</v>
      </c>
      <c r="M123" s="3">
        <v>34.200000000000003</v>
      </c>
      <c r="N123" s="38">
        <v>0</v>
      </c>
      <c r="O123" s="38">
        <f t="shared" si="598"/>
        <v>0</v>
      </c>
      <c r="P123" s="38">
        <v>0</v>
      </c>
      <c r="Q123" s="38">
        <v>0</v>
      </c>
      <c r="R123" s="76">
        <v>0</v>
      </c>
      <c r="S123" s="38">
        <v>0</v>
      </c>
      <c r="T123" s="38">
        <f t="shared" si="599"/>
        <v>0</v>
      </c>
      <c r="U123" s="38">
        <v>0</v>
      </c>
      <c r="V123" s="38">
        <v>0</v>
      </c>
      <c r="W123" s="76">
        <v>0</v>
      </c>
      <c r="X123" s="38">
        <v>0</v>
      </c>
      <c r="Y123" s="38">
        <f t="shared" si="600"/>
        <v>0</v>
      </c>
      <c r="Z123" s="38">
        <v>0</v>
      </c>
      <c r="AA123" s="38">
        <v>0</v>
      </c>
      <c r="AB123" s="76">
        <v>0</v>
      </c>
      <c r="AC123" s="38">
        <v>0</v>
      </c>
      <c r="AD123" s="38">
        <f t="shared" si="601"/>
        <v>0</v>
      </c>
      <c r="AE123" s="38">
        <v>0</v>
      </c>
      <c r="AF123" s="38">
        <v>0</v>
      </c>
      <c r="AG123" s="76">
        <v>0</v>
      </c>
      <c r="AH123" s="38">
        <v>0</v>
      </c>
      <c r="AI123" s="38">
        <f t="shared" si="602"/>
        <v>0</v>
      </c>
      <c r="AJ123" s="38">
        <v>0</v>
      </c>
      <c r="AK123" s="38">
        <v>0</v>
      </c>
      <c r="AL123" s="76">
        <v>0</v>
      </c>
      <c r="AM123" s="38">
        <v>0</v>
      </c>
      <c r="AN123" s="38">
        <f t="shared" si="603"/>
        <v>0</v>
      </c>
      <c r="AO123" s="38">
        <v>0</v>
      </c>
      <c r="AP123" s="38">
        <v>0</v>
      </c>
      <c r="AQ123" s="76">
        <v>0</v>
      </c>
      <c r="AR123" s="38">
        <v>0</v>
      </c>
      <c r="AS123" s="38">
        <f t="shared" si="604"/>
        <v>0</v>
      </c>
      <c r="AT123" s="38">
        <v>0</v>
      </c>
      <c r="AU123" s="38">
        <v>0</v>
      </c>
      <c r="AV123" s="76">
        <v>0</v>
      </c>
      <c r="AW123" s="38">
        <v>0</v>
      </c>
      <c r="AX123" s="38">
        <f t="shared" si="605"/>
        <v>0</v>
      </c>
      <c r="AY123" s="38">
        <v>0</v>
      </c>
      <c r="AZ123" s="38">
        <v>0</v>
      </c>
      <c r="BA123" s="76">
        <v>0</v>
      </c>
      <c r="BB123" s="38">
        <v>0</v>
      </c>
      <c r="BC123" s="38">
        <f t="shared" si="606"/>
        <v>0</v>
      </c>
      <c r="BD123" s="38">
        <v>0</v>
      </c>
      <c r="BE123" s="38">
        <v>0</v>
      </c>
      <c r="BF123" s="76">
        <v>0</v>
      </c>
      <c r="BG123" s="38">
        <v>0</v>
      </c>
    </row>
    <row r="124" spans="1:59" ht="63.75" customHeight="1" x14ac:dyDescent="0.25">
      <c r="A124" s="8" t="s">
        <v>132</v>
      </c>
      <c r="B124" s="75" t="s">
        <v>228</v>
      </c>
      <c r="C124" s="10" t="s">
        <v>21</v>
      </c>
      <c r="D124" s="10" t="s">
        <v>32</v>
      </c>
      <c r="E124" s="11">
        <f t="shared" ref="E124" si="611">J124+O124+T124+Y124+AD124+AI124+AN124+AS124+AX124+BC124</f>
        <v>176.2</v>
      </c>
      <c r="F124" s="11">
        <f t="shared" ref="F124" si="612">K124+P124+U124+Z124+AE124+AJ124+AO124+AT124+AY124+BD124</f>
        <v>0</v>
      </c>
      <c r="G124" s="11">
        <f t="shared" ref="G124" si="613">L124+Q124+V124+AA124+AF124+AK124+AP124+AU124+AZ124+BE124</f>
        <v>0</v>
      </c>
      <c r="H124" s="5">
        <f t="shared" si="595"/>
        <v>176.2</v>
      </c>
      <c r="I124" s="11">
        <f t="shared" ref="I124" si="614">N124+S124+X124+AC124+AH124+AM124+AR124+AW124+BB124+BG124</f>
        <v>0</v>
      </c>
      <c r="J124" s="1">
        <f t="shared" si="597"/>
        <v>0</v>
      </c>
      <c r="K124" s="38">
        <v>0</v>
      </c>
      <c r="L124" s="38">
        <v>0</v>
      </c>
      <c r="M124" s="3">
        <v>0</v>
      </c>
      <c r="N124" s="38">
        <v>0</v>
      </c>
      <c r="O124" s="73">
        <f t="shared" si="598"/>
        <v>176.2</v>
      </c>
      <c r="P124" s="38">
        <v>0</v>
      </c>
      <c r="Q124" s="38">
        <v>0</v>
      </c>
      <c r="R124" s="74">
        <v>176.2</v>
      </c>
      <c r="S124" s="38">
        <v>0</v>
      </c>
      <c r="T124" s="38">
        <f t="shared" si="599"/>
        <v>0</v>
      </c>
      <c r="U124" s="38">
        <v>0</v>
      </c>
      <c r="V124" s="38">
        <v>0</v>
      </c>
      <c r="W124" s="76">
        <v>0</v>
      </c>
      <c r="X124" s="38">
        <v>0</v>
      </c>
      <c r="Y124" s="38">
        <f t="shared" si="600"/>
        <v>0</v>
      </c>
      <c r="Z124" s="38">
        <v>0</v>
      </c>
      <c r="AA124" s="38">
        <v>0</v>
      </c>
      <c r="AB124" s="76">
        <v>0</v>
      </c>
      <c r="AC124" s="38">
        <v>0</v>
      </c>
      <c r="AD124" s="38">
        <f t="shared" si="601"/>
        <v>0</v>
      </c>
      <c r="AE124" s="38">
        <v>0</v>
      </c>
      <c r="AF124" s="38">
        <v>0</v>
      </c>
      <c r="AG124" s="76">
        <v>0</v>
      </c>
      <c r="AH124" s="38">
        <v>0</v>
      </c>
      <c r="AI124" s="38">
        <f t="shared" si="602"/>
        <v>0</v>
      </c>
      <c r="AJ124" s="38">
        <v>0</v>
      </c>
      <c r="AK124" s="38">
        <v>0</v>
      </c>
      <c r="AL124" s="76">
        <v>0</v>
      </c>
      <c r="AM124" s="38">
        <v>0</v>
      </c>
      <c r="AN124" s="38">
        <f t="shared" si="603"/>
        <v>0</v>
      </c>
      <c r="AO124" s="38">
        <v>0</v>
      </c>
      <c r="AP124" s="38">
        <v>0</v>
      </c>
      <c r="AQ124" s="76">
        <v>0</v>
      </c>
      <c r="AR124" s="38">
        <v>0</v>
      </c>
      <c r="AS124" s="38">
        <f t="shared" si="604"/>
        <v>0</v>
      </c>
      <c r="AT124" s="38">
        <v>0</v>
      </c>
      <c r="AU124" s="38">
        <v>0</v>
      </c>
      <c r="AV124" s="76">
        <v>0</v>
      </c>
      <c r="AW124" s="38">
        <v>0</v>
      </c>
      <c r="AX124" s="38">
        <f t="shared" si="605"/>
        <v>0</v>
      </c>
      <c r="AY124" s="38">
        <v>0</v>
      </c>
      <c r="AZ124" s="38">
        <v>0</v>
      </c>
      <c r="BA124" s="76">
        <v>0</v>
      </c>
      <c r="BB124" s="38">
        <v>0</v>
      </c>
      <c r="BC124" s="38">
        <f t="shared" si="606"/>
        <v>0</v>
      </c>
      <c r="BD124" s="38">
        <v>0</v>
      </c>
      <c r="BE124" s="38">
        <v>0</v>
      </c>
      <c r="BF124" s="76">
        <v>0</v>
      </c>
      <c r="BG124" s="38">
        <v>0</v>
      </c>
    </row>
    <row r="125" spans="1:59" ht="63.75" customHeight="1" x14ac:dyDescent="0.25">
      <c r="A125" s="8" t="s">
        <v>157</v>
      </c>
      <c r="B125" s="75" t="s">
        <v>229</v>
      </c>
      <c r="C125" s="10" t="s">
        <v>21</v>
      </c>
      <c r="D125" s="10" t="s">
        <v>32</v>
      </c>
      <c r="E125" s="11">
        <f t="shared" ref="E125" si="615">J125+O125+T125+Y125+AD125+AI125+AN125+AS125+AX125+BC125</f>
        <v>1008</v>
      </c>
      <c r="F125" s="11">
        <f t="shared" ref="F125" si="616">K125+P125+U125+Z125+AE125+AJ125+AO125+AT125+AY125+BD125</f>
        <v>0</v>
      </c>
      <c r="G125" s="11">
        <f t="shared" ref="G125" si="617">L125+Q125+V125+AA125+AF125+AK125+AP125+AU125+AZ125+BE125</f>
        <v>0</v>
      </c>
      <c r="H125" s="5">
        <f t="shared" si="595"/>
        <v>1008</v>
      </c>
      <c r="I125" s="11">
        <f t="shared" ref="I125" si="618">N125+S125+X125+AC125+AH125+AM125+AR125+AW125+BB125+BG125</f>
        <v>0</v>
      </c>
      <c r="J125" s="1">
        <f t="shared" si="597"/>
        <v>0</v>
      </c>
      <c r="K125" s="38">
        <v>0</v>
      </c>
      <c r="L125" s="38">
        <v>0</v>
      </c>
      <c r="M125" s="3">
        <v>0</v>
      </c>
      <c r="N125" s="38">
        <v>0</v>
      </c>
      <c r="O125" s="73">
        <f t="shared" si="598"/>
        <v>0</v>
      </c>
      <c r="P125" s="38">
        <v>0</v>
      </c>
      <c r="Q125" s="38">
        <v>0</v>
      </c>
      <c r="R125" s="74">
        <f>677.6-677.6</f>
        <v>0</v>
      </c>
      <c r="S125" s="38">
        <v>0</v>
      </c>
      <c r="T125" s="73">
        <f t="shared" si="599"/>
        <v>1008</v>
      </c>
      <c r="U125" s="38">
        <v>0</v>
      </c>
      <c r="V125" s="38">
        <v>0</v>
      </c>
      <c r="W125" s="74">
        <v>1008</v>
      </c>
      <c r="X125" s="38">
        <v>0</v>
      </c>
      <c r="Y125" s="38">
        <f t="shared" si="600"/>
        <v>0</v>
      </c>
      <c r="Z125" s="38">
        <v>0</v>
      </c>
      <c r="AA125" s="38">
        <v>0</v>
      </c>
      <c r="AB125" s="76">
        <v>0</v>
      </c>
      <c r="AC125" s="38">
        <v>0</v>
      </c>
      <c r="AD125" s="38">
        <f t="shared" si="601"/>
        <v>0</v>
      </c>
      <c r="AE125" s="38">
        <v>0</v>
      </c>
      <c r="AF125" s="38">
        <v>0</v>
      </c>
      <c r="AG125" s="76">
        <v>0</v>
      </c>
      <c r="AH125" s="38">
        <v>0</v>
      </c>
      <c r="AI125" s="38">
        <f t="shared" si="602"/>
        <v>0</v>
      </c>
      <c r="AJ125" s="38">
        <v>0</v>
      </c>
      <c r="AK125" s="38">
        <v>0</v>
      </c>
      <c r="AL125" s="76">
        <v>0</v>
      </c>
      <c r="AM125" s="38">
        <v>0</v>
      </c>
      <c r="AN125" s="38">
        <f t="shared" si="603"/>
        <v>0</v>
      </c>
      <c r="AO125" s="38">
        <v>0</v>
      </c>
      <c r="AP125" s="38">
        <v>0</v>
      </c>
      <c r="AQ125" s="76">
        <v>0</v>
      </c>
      <c r="AR125" s="38">
        <v>0</v>
      </c>
      <c r="AS125" s="38">
        <f t="shared" si="604"/>
        <v>0</v>
      </c>
      <c r="AT125" s="38">
        <v>0</v>
      </c>
      <c r="AU125" s="38">
        <v>0</v>
      </c>
      <c r="AV125" s="76">
        <v>0</v>
      </c>
      <c r="AW125" s="38">
        <v>0</v>
      </c>
      <c r="AX125" s="38">
        <f t="shared" si="605"/>
        <v>0</v>
      </c>
      <c r="AY125" s="38">
        <v>0</v>
      </c>
      <c r="AZ125" s="38">
        <v>0</v>
      </c>
      <c r="BA125" s="76">
        <v>0</v>
      </c>
      <c r="BB125" s="38">
        <v>0</v>
      </c>
      <c r="BC125" s="38">
        <f t="shared" si="606"/>
        <v>0</v>
      </c>
      <c r="BD125" s="38">
        <v>0</v>
      </c>
      <c r="BE125" s="38">
        <v>0</v>
      </c>
      <c r="BF125" s="76">
        <v>0</v>
      </c>
      <c r="BG125" s="38">
        <v>0</v>
      </c>
    </row>
    <row r="126" spans="1:59" ht="63.75" customHeight="1" x14ac:dyDescent="0.25">
      <c r="A126" s="8" t="s">
        <v>169</v>
      </c>
      <c r="B126" s="75" t="s">
        <v>230</v>
      </c>
      <c r="C126" s="10" t="s">
        <v>21</v>
      </c>
      <c r="D126" s="10" t="s">
        <v>32</v>
      </c>
      <c r="E126" s="11">
        <f t="shared" ref="E126:E128" si="619">J126+O126+T126+Y126+AD126+AI126+AN126+AS126+AX126+BC126</f>
        <v>1800</v>
      </c>
      <c r="F126" s="11">
        <f t="shared" ref="F126:F128" si="620">K126+P126+U126+Z126+AE126+AJ126+AO126+AT126+AY126+BD126</f>
        <v>0</v>
      </c>
      <c r="G126" s="11">
        <f t="shared" ref="G126:G128" si="621">L126+Q126+V126+AA126+AF126+AK126+AP126+AU126+AZ126+BE126</f>
        <v>0</v>
      </c>
      <c r="H126" s="5">
        <f t="shared" si="595"/>
        <v>1800</v>
      </c>
      <c r="I126" s="11">
        <f t="shared" ref="I126:I128" si="622">N126+S126+X126+AC126+AH126+AM126+AR126+AW126+BB126+BG126</f>
        <v>0</v>
      </c>
      <c r="J126" s="1">
        <f t="shared" si="597"/>
        <v>0</v>
      </c>
      <c r="K126" s="38">
        <v>0</v>
      </c>
      <c r="L126" s="38">
        <v>0</v>
      </c>
      <c r="M126" s="3">
        <v>0</v>
      </c>
      <c r="N126" s="38">
        <v>0</v>
      </c>
      <c r="O126" s="73">
        <f t="shared" si="598"/>
        <v>0</v>
      </c>
      <c r="P126" s="38">
        <v>0</v>
      </c>
      <c r="Q126" s="38">
        <v>0</v>
      </c>
      <c r="R126" s="74">
        <f>677.6-677.6</f>
        <v>0</v>
      </c>
      <c r="S126" s="38">
        <v>0</v>
      </c>
      <c r="T126" s="73">
        <f t="shared" si="599"/>
        <v>0</v>
      </c>
      <c r="U126" s="38">
        <v>0</v>
      </c>
      <c r="V126" s="38">
        <v>0</v>
      </c>
      <c r="W126" s="74">
        <v>0</v>
      </c>
      <c r="X126" s="38">
        <v>0</v>
      </c>
      <c r="Y126" s="73">
        <f t="shared" si="600"/>
        <v>600</v>
      </c>
      <c r="Z126" s="38">
        <v>0</v>
      </c>
      <c r="AA126" s="38">
        <v>0</v>
      </c>
      <c r="AB126" s="74">
        <v>600</v>
      </c>
      <c r="AC126" s="38">
        <v>0</v>
      </c>
      <c r="AD126" s="80">
        <f t="shared" si="601"/>
        <v>600</v>
      </c>
      <c r="AE126" s="38">
        <v>0</v>
      </c>
      <c r="AF126" s="38">
        <v>0</v>
      </c>
      <c r="AG126" s="81">
        <v>600</v>
      </c>
      <c r="AH126" s="38">
        <v>0</v>
      </c>
      <c r="AI126" s="73">
        <f t="shared" si="602"/>
        <v>600</v>
      </c>
      <c r="AJ126" s="73">
        <v>0</v>
      </c>
      <c r="AK126" s="73">
        <v>0</v>
      </c>
      <c r="AL126" s="74">
        <v>600</v>
      </c>
      <c r="AM126" s="38">
        <v>0</v>
      </c>
      <c r="AN126" s="38">
        <f t="shared" si="603"/>
        <v>0</v>
      </c>
      <c r="AO126" s="38">
        <v>0</v>
      </c>
      <c r="AP126" s="38">
        <v>0</v>
      </c>
      <c r="AQ126" s="76">
        <v>0</v>
      </c>
      <c r="AR126" s="38">
        <v>0</v>
      </c>
      <c r="AS126" s="38">
        <f t="shared" si="604"/>
        <v>0</v>
      </c>
      <c r="AT126" s="38">
        <v>0</v>
      </c>
      <c r="AU126" s="38">
        <v>0</v>
      </c>
      <c r="AV126" s="76">
        <v>0</v>
      </c>
      <c r="AW126" s="38">
        <v>0</v>
      </c>
      <c r="AX126" s="38">
        <f t="shared" si="605"/>
        <v>0</v>
      </c>
      <c r="AY126" s="38">
        <v>0</v>
      </c>
      <c r="AZ126" s="38">
        <v>0</v>
      </c>
      <c r="BA126" s="76">
        <v>0</v>
      </c>
      <c r="BB126" s="38">
        <v>0</v>
      </c>
      <c r="BC126" s="38">
        <f t="shared" si="606"/>
        <v>0</v>
      </c>
      <c r="BD126" s="38">
        <v>0</v>
      </c>
      <c r="BE126" s="38">
        <v>0</v>
      </c>
      <c r="BF126" s="76">
        <v>0</v>
      </c>
      <c r="BG126" s="38">
        <v>0</v>
      </c>
    </row>
    <row r="127" spans="1:59" ht="63.75" customHeight="1" x14ac:dyDescent="0.25">
      <c r="A127" s="8" t="s">
        <v>255</v>
      </c>
      <c r="B127" s="75" t="s">
        <v>231</v>
      </c>
      <c r="C127" s="10" t="s">
        <v>21</v>
      </c>
      <c r="D127" s="10" t="s">
        <v>32</v>
      </c>
      <c r="E127" s="11">
        <f t="shared" si="619"/>
        <v>221.6</v>
      </c>
      <c r="F127" s="11">
        <f t="shared" si="620"/>
        <v>0</v>
      </c>
      <c r="G127" s="11">
        <f t="shared" si="621"/>
        <v>0</v>
      </c>
      <c r="H127" s="5">
        <f t="shared" si="595"/>
        <v>221.6</v>
      </c>
      <c r="I127" s="11">
        <f t="shared" si="622"/>
        <v>0</v>
      </c>
      <c r="J127" s="1">
        <f t="shared" si="597"/>
        <v>0</v>
      </c>
      <c r="K127" s="38">
        <v>0</v>
      </c>
      <c r="L127" s="38">
        <v>0</v>
      </c>
      <c r="M127" s="3">
        <v>0</v>
      </c>
      <c r="N127" s="38">
        <v>0</v>
      </c>
      <c r="O127" s="73">
        <f t="shared" si="598"/>
        <v>0</v>
      </c>
      <c r="P127" s="38">
        <v>0</v>
      </c>
      <c r="Q127" s="38">
        <v>0</v>
      </c>
      <c r="R127" s="74">
        <f>677.6-677.6</f>
        <v>0</v>
      </c>
      <c r="S127" s="38">
        <v>0</v>
      </c>
      <c r="T127" s="73">
        <f t="shared" si="599"/>
        <v>0</v>
      </c>
      <c r="U127" s="38">
        <v>0</v>
      </c>
      <c r="V127" s="38">
        <v>0</v>
      </c>
      <c r="W127" s="74">
        <v>0</v>
      </c>
      <c r="X127" s="38">
        <v>0</v>
      </c>
      <c r="Y127" s="73">
        <f t="shared" si="600"/>
        <v>221.6</v>
      </c>
      <c r="Z127" s="38">
        <v>0</v>
      </c>
      <c r="AA127" s="38">
        <v>0</v>
      </c>
      <c r="AB127" s="74">
        <v>221.6</v>
      </c>
      <c r="AC127" s="38">
        <v>0</v>
      </c>
      <c r="AD127" s="38">
        <f t="shared" si="601"/>
        <v>0</v>
      </c>
      <c r="AE127" s="38">
        <v>0</v>
      </c>
      <c r="AF127" s="38">
        <v>0</v>
      </c>
      <c r="AG127" s="76">
        <v>0</v>
      </c>
      <c r="AH127" s="38">
        <v>0</v>
      </c>
      <c r="AI127" s="38">
        <f t="shared" si="602"/>
        <v>0</v>
      </c>
      <c r="AJ127" s="38">
        <v>0</v>
      </c>
      <c r="AK127" s="38">
        <v>0</v>
      </c>
      <c r="AL127" s="76">
        <v>0</v>
      </c>
      <c r="AM127" s="38">
        <v>0</v>
      </c>
      <c r="AN127" s="38">
        <f t="shared" si="603"/>
        <v>0</v>
      </c>
      <c r="AO127" s="38">
        <v>0</v>
      </c>
      <c r="AP127" s="38">
        <v>0</v>
      </c>
      <c r="AQ127" s="76">
        <v>0</v>
      </c>
      <c r="AR127" s="38">
        <v>0</v>
      </c>
      <c r="AS127" s="38">
        <f t="shared" si="604"/>
        <v>0</v>
      </c>
      <c r="AT127" s="38">
        <v>0</v>
      </c>
      <c r="AU127" s="38">
        <v>0</v>
      </c>
      <c r="AV127" s="76">
        <v>0</v>
      </c>
      <c r="AW127" s="38">
        <v>0</v>
      </c>
      <c r="AX127" s="38">
        <f t="shared" si="605"/>
        <v>0</v>
      </c>
      <c r="AY127" s="38">
        <v>0</v>
      </c>
      <c r="AZ127" s="38">
        <v>0</v>
      </c>
      <c r="BA127" s="76">
        <v>0</v>
      </c>
      <c r="BB127" s="38">
        <v>0</v>
      </c>
      <c r="BC127" s="38">
        <f t="shared" si="606"/>
        <v>0</v>
      </c>
      <c r="BD127" s="38">
        <v>0</v>
      </c>
      <c r="BE127" s="38">
        <v>0</v>
      </c>
      <c r="BF127" s="76">
        <v>0</v>
      </c>
      <c r="BG127" s="38">
        <v>0</v>
      </c>
    </row>
    <row r="128" spans="1:59" ht="81.75" customHeight="1" x14ac:dyDescent="0.25">
      <c r="A128" s="8" t="s">
        <v>251</v>
      </c>
      <c r="B128" s="75" t="s">
        <v>252</v>
      </c>
      <c r="C128" s="10" t="s">
        <v>21</v>
      </c>
      <c r="D128" s="10" t="s">
        <v>32</v>
      </c>
      <c r="E128" s="11">
        <f t="shared" si="619"/>
        <v>596</v>
      </c>
      <c r="F128" s="11">
        <f t="shared" si="620"/>
        <v>0</v>
      </c>
      <c r="G128" s="11">
        <f t="shared" si="621"/>
        <v>0</v>
      </c>
      <c r="H128" s="5">
        <f t="shared" si="595"/>
        <v>596</v>
      </c>
      <c r="I128" s="11">
        <f t="shared" si="622"/>
        <v>0</v>
      </c>
      <c r="J128" s="1">
        <f t="shared" si="597"/>
        <v>0</v>
      </c>
      <c r="K128" s="38">
        <v>0</v>
      </c>
      <c r="L128" s="38">
        <v>0</v>
      </c>
      <c r="M128" s="3">
        <v>0</v>
      </c>
      <c r="N128" s="38">
        <v>0</v>
      </c>
      <c r="O128" s="73">
        <f t="shared" si="598"/>
        <v>0</v>
      </c>
      <c r="P128" s="38">
        <v>0</v>
      </c>
      <c r="Q128" s="38">
        <v>0</v>
      </c>
      <c r="R128" s="74">
        <f>677.6-677.6</f>
        <v>0</v>
      </c>
      <c r="S128" s="38">
        <v>0</v>
      </c>
      <c r="T128" s="73">
        <f t="shared" si="599"/>
        <v>0</v>
      </c>
      <c r="U128" s="38">
        <v>0</v>
      </c>
      <c r="V128" s="38">
        <v>0</v>
      </c>
      <c r="W128" s="74">
        <v>0</v>
      </c>
      <c r="X128" s="38">
        <v>0</v>
      </c>
      <c r="Y128" s="73">
        <f t="shared" si="600"/>
        <v>0</v>
      </c>
      <c r="Z128" s="38">
        <v>0</v>
      </c>
      <c r="AA128" s="38">
        <v>0</v>
      </c>
      <c r="AB128" s="74">
        <v>0</v>
      </c>
      <c r="AC128" s="38">
        <v>0</v>
      </c>
      <c r="AD128" s="38">
        <f t="shared" si="601"/>
        <v>0</v>
      </c>
      <c r="AE128" s="38">
        <v>0</v>
      </c>
      <c r="AF128" s="38">
        <v>0</v>
      </c>
      <c r="AG128" s="76">
        <v>0</v>
      </c>
      <c r="AH128" s="38">
        <v>0</v>
      </c>
      <c r="AI128" s="73">
        <f t="shared" si="602"/>
        <v>596</v>
      </c>
      <c r="AJ128" s="73">
        <v>0</v>
      </c>
      <c r="AK128" s="73">
        <v>0</v>
      </c>
      <c r="AL128" s="74">
        <v>596</v>
      </c>
      <c r="AM128" s="38">
        <v>0</v>
      </c>
      <c r="AN128" s="38">
        <f t="shared" si="603"/>
        <v>0</v>
      </c>
      <c r="AO128" s="38">
        <v>0</v>
      </c>
      <c r="AP128" s="38">
        <v>0</v>
      </c>
      <c r="AQ128" s="76">
        <v>0</v>
      </c>
      <c r="AR128" s="38">
        <v>0</v>
      </c>
      <c r="AS128" s="38">
        <f t="shared" si="604"/>
        <v>0</v>
      </c>
      <c r="AT128" s="38">
        <v>0</v>
      </c>
      <c r="AU128" s="38">
        <v>0</v>
      </c>
      <c r="AV128" s="76">
        <v>0</v>
      </c>
      <c r="AW128" s="38">
        <v>0</v>
      </c>
      <c r="AX128" s="38">
        <f t="shared" si="605"/>
        <v>0</v>
      </c>
      <c r="AY128" s="38">
        <v>0</v>
      </c>
      <c r="AZ128" s="38">
        <v>0</v>
      </c>
      <c r="BA128" s="76">
        <v>0</v>
      </c>
      <c r="BB128" s="38">
        <v>0</v>
      </c>
      <c r="BC128" s="38">
        <f t="shared" si="606"/>
        <v>0</v>
      </c>
      <c r="BD128" s="38">
        <v>0</v>
      </c>
      <c r="BE128" s="38">
        <v>0</v>
      </c>
      <c r="BF128" s="76">
        <v>0</v>
      </c>
      <c r="BG128" s="38">
        <v>0</v>
      </c>
    </row>
    <row r="129" spans="1:59" ht="118.5" customHeight="1" x14ac:dyDescent="0.25">
      <c r="A129" s="8" t="s">
        <v>272</v>
      </c>
      <c r="B129" s="75" t="s">
        <v>271</v>
      </c>
      <c r="C129" s="10" t="s">
        <v>21</v>
      </c>
      <c r="D129" s="10" t="s">
        <v>32</v>
      </c>
      <c r="E129" s="11">
        <f t="shared" ref="E129" si="623">J129+O129+T129+Y129+AD129+AI129+AN129+AS129+AX129+BC129</f>
        <v>254.9</v>
      </c>
      <c r="F129" s="11">
        <f t="shared" ref="F129" si="624">K129+P129+U129+Z129+AE129+AJ129+AO129+AT129+AY129+BD129</f>
        <v>0</v>
      </c>
      <c r="G129" s="11">
        <f t="shared" ref="G129" si="625">L129+Q129+V129+AA129+AF129+AK129+AP129+AU129+AZ129+BE129</f>
        <v>0</v>
      </c>
      <c r="H129" s="5">
        <f t="shared" ref="H129" si="626">M129+R129+W129+AB129+AG129+AL129+AQ129+AV129+BA129+BF129</f>
        <v>254.9</v>
      </c>
      <c r="I129" s="11">
        <f t="shared" ref="I129" si="627">N129+S129+X129+AC129+AH129+AM129+AR129+AW129+BB129+BG129</f>
        <v>0</v>
      </c>
      <c r="J129" s="1">
        <f t="shared" ref="J129" si="628">M129</f>
        <v>0</v>
      </c>
      <c r="K129" s="38">
        <v>0</v>
      </c>
      <c r="L129" s="38">
        <v>0</v>
      </c>
      <c r="M129" s="3">
        <v>0</v>
      </c>
      <c r="N129" s="38">
        <v>0</v>
      </c>
      <c r="O129" s="73">
        <f t="shared" ref="O129" si="629">R129</f>
        <v>0</v>
      </c>
      <c r="P129" s="38">
        <v>0</v>
      </c>
      <c r="Q129" s="38">
        <v>0</v>
      </c>
      <c r="R129" s="74">
        <f>677.6-677.6</f>
        <v>0</v>
      </c>
      <c r="S129" s="38">
        <v>0</v>
      </c>
      <c r="T129" s="73">
        <f t="shared" ref="T129" si="630">W129</f>
        <v>0</v>
      </c>
      <c r="U129" s="38">
        <v>0</v>
      </c>
      <c r="V129" s="38">
        <v>0</v>
      </c>
      <c r="W129" s="74">
        <v>0</v>
      </c>
      <c r="X129" s="38">
        <v>0</v>
      </c>
      <c r="Y129" s="73">
        <f t="shared" ref="Y129" si="631">AB129</f>
        <v>0</v>
      </c>
      <c r="Z129" s="38">
        <v>0</v>
      </c>
      <c r="AA129" s="38">
        <v>0</v>
      </c>
      <c r="AB129" s="74">
        <v>0</v>
      </c>
      <c r="AC129" s="38">
        <v>0</v>
      </c>
      <c r="AD129" s="38">
        <f t="shared" ref="AD129" si="632">AG129</f>
        <v>0</v>
      </c>
      <c r="AE129" s="38">
        <v>0</v>
      </c>
      <c r="AF129" s="38">
        <v>0</v>
      </c>
      <c r="AG129" s="76">
        <v>0</v>
      </c>
      <c r="AH129" s="38">
        <v>0</v>
      </c>
      <c r="AI129" s="73">
        <f t="shared" ref="AI129" si="633">AL129</f>
        <v>254.9</v>
      </c>
      <c r="AJ129" s="73">
        <v>0</v>
      </c>
      <c r="AK129" s="73">
        <v>0</v>
      </c>
      <c r="AL129" s="74">
        <v>254.9</v>
      </c>
      <c r="AM129" s="38">
        <v>0</v>
      </c>
      <c r="AN129" s="38">
        <f t="shared" ref="AN129" si="634">AQ129</f>
        <v>0</v>
      </c>
      <c r="AO129" s="38">
        <v>0</v>
      </c>
      <c r="AP129" s="38">
        <v>0</v>
      </c>
      <c r="AQ129" s="76">
        <v>0</v>
      </c>
      <c r="AR129" s="38">
        <v>0</v>
      </c>
      <c r="AS129" s="38">
        <f t="shared" ref="AS129" si="635">AV129</f>
        <v>0</v>
      </c>
      <c r="AT129" s="38">
        <v>0</v>
      </c>
      <c r="AU129" s="38">
        <v>0</v>
      </c>
      <c r="AV129" s="76">
        <v>0</v>
      </c>
      <c r="AW129" s="38">
        <v>0</v>
      </c>
      <c r="AX129" s="38">
        <f t="shared" ref="AX129" si="636">BA129</f>
        <v>0</v>
      </c>
      <c r="AY129" s="38">
        <v>0</v>
      </c>
      <c r="AZ129" s="38">
        <v>0</v>
      </c>
      <c r="BA129" s="76">
        <v>0</v>
      </c>
      <c r="BB129" s="38">
        <v>0</v>
      </c>
      <c r="BC129" s="38">
        <f t="shared" ref="BC129" si="637">BF129</f>
        <v>0</v>
      </c>
      <c r="BD129" s="38">
        <v>0</v>
      </c>
      <c r="BE129" s="38">
        <v>0</v>
      </c>
      <c r="BF129" s="76">
        <v>0</v>
      </c>
      <c r="BG129" s="38">
        <v>0</v>
      </c>
    </row>
  </sheetData>
  <dataConsolidate/>
  <mergeCells count="54">
    <mergeCell ref="E5:I6"/>
    <mergeCell ref="J5:AH5"/>
    <mergeCell ref="J6:N6"/>
    <mergeCell ref="O6:S6"/>
    <mergeCell ref="Z7:AC7"/>
    <mergeCell ref="AD7:AD8"/>
    <mergeCell ref="AE7:AH7"/>
    <mergeCell ref="K7:N7"/>
    <mergeCell ref="O7:O8"/>
    <mergeCell ref="B34:D34"/>
    <mergeCell ref="B53:D53"/>
    <mergeCell ref="B40:D40"/>
    <mergeCell ref="B5:B8"/>
    <mergeCell ref="C5:C8"/>
    <mergeCell ref="D5:D8"/>
    <mergeCell ref="B11:D11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118:D118"/>
    <mergeCell ref="B120:D120"/>
    <mergeCell ref="B54:D54"/>
    <mergeCell ref="B67:D67"/>
    <mergeCell ref="B108:D108"/>
    <mergeCell ref="B110:D110"/>
    <mergeCell ref="B116:D116"/>
    <mergeCell ref="B93:D93"/>
    <mergeCell ref="B95:D95"/>
  </mergeCells>
  <phoneticPr fontId="12" type="noConversion"/>
  <pageMargins left="0" right="0" top="0.19685039370078741" bottom="0.19685039370078741" header="0.31496062992125984" footer="0.31496062992125984"/>
  <pageSetup paperSize="9" scale="32" fitToWidth="2" fitToHeight="5" orientation="landscape" r:id="rId1"/>
  <headerFooter>
    <oddFooter>Страница  &amp;P из &amp;N</oddFooter>
  </headerFooter>
  <rowBreaks count="1" manualBreakCount="1">
    <brk id="52" max="58" man="1"/>
  </rowBreaks>
  <colBreaks count="1" manualBreakCount="1">
    <brk id="24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2025-10-03T12:45:24Z</cp:lastPrinted>
  <dcterms:created xsi:type="dcterms:W3CDTF">2019-10-14T07:16:42Z</dcterms:created>
  <dcterms:modified xsi:type="dcterms:W3CDTF">2026-06-30T09:24:22Z</dcterms:modified>
</cp:coreProperties>
</file>